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3242" sheetId="16" r:id="rId1"/>
  </sheets>
  <definedNames>
    <definedName name="_xlnm.Print_Area" localSheetId="0">КПК0113242!$A$1:$BQ$91</definedName>
  </definedNames>
  <calcPr calcId="145621" refMode="R1C1"/>
</workbook>
</file>

<file path=xl/calcChain.xml><?xml version="1.0" encoding="utf-8"?>
<calcChain xmlns="http://schemas.openxmlformats.org/spreadsheetml/2006/main">
  <c r="BH78" i="16" l="1"/>
  <c r="BC78" i="16"/>
  <c r="BH76" i="16"/>
  <c r="BC76" i="16"/>
  <c r="BH74" i="16"/>
  <c r="BC74" i="16"/>
  <c r="BB65" i="16"/>
  <c r="AW65" i="16"/>
  <c r="BG65" i="16" s="1"/>
  <c r="AQ65" i="16"/>
  <c r="AA65" i="16"/>
  <c r="BB64" i="16"/>
  <c r="AW64" i="16"/>
  <c r="BG64" i="16" s="1"/>
  <c r="AQ64" i="16"/>
  <c r="AA64" i="16"/>
  <c r="BB63" i="16"/>
  <c r="AW63" i="16"/>
  <c r="BG63" i="16" s="1"/>
  <c r="AQ63" i="16"/>
  <c r="AA63" i="16"/>
  <c r="BB62" i="16"/>
  <c r="AW62" i="16"/>
  <c r="BG62" i="16" s="1"/>
  <c r="AQ62" i="16"/>
  <c r="AA62" i="16"/>
  <c r="BB61" i="16"/>
  <c r="AW61" i="16"/>
  <c r="BG61" i="16" s="1"/>
  <c r="AQ61" i="16"/>
  <c r="AA61" i="16"/>
  <c r="BB60" i="16"/>
  <c r="AW60" i="16"/>
  <c r="BG60" i="16" s="1"/>
  <c r="AQ60" i="16"/>
  <c r="AA60" i="16"/>
  <c r="BB59" i="16"/>
  <c r="AW59" i="16"/>
  <c r="BG59" i="16" s="1"/>
  <c r="AQ59" i="16"/>
  <c r="AA59" i="16"/>
  <c r="BB58" i="16"/>
  <c r="AW58" i="16"/>
  <c r="BG58" i="16" s="1"/>
  <c r="AQ58" i="16"/>
  <c r="AA58" i="16"/>
  <c r="BI50" i="16"/>
  <c r="BD50" i="16"/>
  <c r="BN50" i="16" s="1"/>
  <c r="AZ50" i="16"/>
  <c r="AK50" i="16"/>
  <c r="BI49" i="16"/>
  <c r="BD49" i="16"/>
  <c r="BN49" i="16" s="1"/>
  <c r="AZ49" i="16"/>
  <c r="AK49" i="16"/>
  <c r="BI48" i="16"/>
  <c r="BD48" i="16"/>
  <c r="BN48" i="16" s="1"/>
  <c r="AZ48" i="16"/>
  <c r="AK48" i="16"/>
  <c r="BI47" i="16"/>
  <c r="BD47" i="16"/>
  <c r="BN47" i="16" s="1"/>
  <c r="AZ47" i="16"/>
  <c r="AK47" i="16"/>
  <c r="BI46" i="16"/>
  <c r="BD46" i="16"/>
  <c r="BN46" i="16" s="1"/>
  <c r="AZ46" i="16"/>
  <c r="AK46" i="16"/>
  <c r="BI45" i="16"/>
  <c r="BD45" i="16"/>
  <c r="BN45" i="16" s="1"/>
  <c r="AZ45" i="16"/>
  <c r="AK45" i="16"/>
  <c r="BI44" i="16"/>
  <c r="BD44" i="16"/>
  <c r="BN44" i="16" s="1"/>
  <c r="AZ44" i="16"/>
  <c r="AK44" i="16"/>
  <c r="BI43" i="16"/>
  <c r="BD43" i="16"/>
  <c r="BN43" i="16" s="1"/>
  <c r="AZ43" i="16"/>
  <c r="AK43" i="16"/>
  <c r="BI42" i="16"/>
  <c r="BD42" i="16"/>
  <c r="BN42" i="16" s="1"/>
  <c r="AZ42" i="16"/>
  <c r="AK42" i="16"/>
</calcChain>
</file>

<file path=xl/sharedStrings.xml><?xml version="1.0" encoding="utf-8"?>
<sst xmlns="http://schemas.openxmlformats.org/spreadsheetml/2006/main" count="181" uniqueCount="113">
  <si>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</si>
  <si>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</si>
  <si>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</si>
  <si>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</si>
  <si>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</si>
  <si>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</si>
  <si>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</si>
  <si>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</si>
  <si>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</si>
  <si>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</si>
  <si>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</si>
  <si>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</si>
  <si>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</si>
  <si>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</si>
  <si>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</si>
  <si>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</si>
  <si>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</si>
  <si>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</si>
  <si>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</si>
  <si>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</si>
  <si>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</si>
  <si>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</si>
  <si>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</si>
  <si>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</si>
  <si>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</si>
  <si>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</si>
  <si>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</si>
  <si>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</si>
  <si>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</si>
  <si>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</si>
  <si>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</si>
  <si>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</si>
  <si>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</si>
  <si>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</si>
  <si>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</si>
  <si>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</si>
  <si>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</si>
  <si>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</si>
  <si>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</si>
  <si>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</si>
  <si>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</si>
  <si>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</si>
  <si>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</si>
  <si>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</si>
  <si>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</si>
  <si>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</si>
  <si>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</si>
  <si>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</si>
  <si>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</si>
  <si>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</si>
  <si>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</si>
  <si>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</si>
  <si>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</si>
  <si>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</si>
  <si>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</si>
  <si>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</si>
  <si>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</si>
  <si>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</si>
  <si>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</si>
  <si>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</si>
  <si>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</si>
  <si>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</si>
  <si>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</si>
  <si>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</si>
  <si>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</si>
  <si>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</si>
  <si>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</si>
  <si>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</si>
  <si>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</si>
  <si>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</si>
  <si>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</si>
  <si>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</si>
  <si>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</si>
  <si>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</si>
  <si>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</si>
  <si>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</si>
  <si>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</si>
  <si>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</si>
  <si>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</si>
  <si>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</si>
  <si>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</si>
  <si>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</si>
  <si>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</si>
  <si>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</si>
  <si>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якості</t>
  </si>
  <si>
    <t>відс.</t>
  </si>
  <si>
    <t>C79:BQ79</t>
  </si>
  <si>
    <t>Програма соціального захисту окремих категорій населення Ічнянської ОТГ на 2021-2023 роки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</si>
  <si>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</si>
  <si>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</si>
  <si>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учасникам АТО, ООС</t>
  </si>
  <si>
    <t>Надання соціальної допомоги окреми категоріям населення</t>
  </si>
  <si>
    <t>Надання соціальної допомоги на поховання деяких категорій осіб виконавцю воєвиявлення померлого або особі, що зобов'язалась поховати померлого</t>
  </si>
  <si>
    <t>Надання соціальної допомоги на поховання померлих безрідних та невідомих громадян</t>
  </si>
  <si>
    <t>Положення "Про присвоєння звання "Почесний громадянин міста "Ічня"</t>
  </si>
  <si>
    <t>Надання пільг хворим з хронічною нирковою недостатністю, що отримують програмний гемодіаліз</t>
  </si>
  <si>
    <t>Надання пільг окремим категоріям громадян, а саме сім'ям загиблих учасника бойових дій на території Республіки Афганістан</t>
  </si>
  <si>
    <t>Адресна матеріальна допомога надана  депутатами Чернігівської обласної ради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</si>
  <si>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</si>
  <si>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</si>
  <si>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Програма поховання померлих безрідних та невідомих громадян на 2021-2023 роки</t>
  </si>
  <si>
    <t>Програма пільги хворим з хронічною нирковою недостатністю, що отримують програмний гемодіаліз на 2021 рік</t>
  </si>
  <si>
    <t>Програма фінансування витрат на надання пільг окремим категоріям громадян, а саме сім'ям загиблих учасників бойових дій на території Республіки Афганістан на 2021 р.</t>
  </si>
  <si>
    <t>Обсяг видатків на соціальне забезпечення населення</t>
  </si>
  <si>
    <t>Вчасна виплата допомоги, згідно рішення виконкому</t>
  </si>
  <si>
    <t>Якісна, консультативна робота і швидке оформлення документів на отримання допомоги</t>
  </si>
  <si>
    <t>Аналіз стану виконання результативних показників: Для забезпечення соціальних виплат у вигляді матеріальної допомоги соціально незахищеним громадянам на 2021 рік за КПК 0113242 "Інші заходи у сфері соціального захисту і соціального забезпечення" затверджений обсяг бюджетних призначень загального фонду у сумі 1056000,00 грн. Касові видатки по загальному фонду склали 41,82 %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</si>
  <si>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соціального захисту та соціального забезпечення населення громади</t>
  </si>
  <si>
    <t>Виконання бюджетної програми забезпечило  надання соціальної підтримки  у вигляді матеріальної допомоги соціально незахищеним громадянам.</t>
  </si>
  <si>
    <t>0113242</t>
  </si>
  <si>
    <t>Інші заходи у сфері соціального захисту і соціального забезпечення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</si>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</sst>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8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1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6" t="s">
        <v>20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64" ht="15.75" customHeight="1" x14ac:dyDescent="0.2">
      <c r="A11" s="116" t="s">
        <v>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64" ht="15.75" customHeight="1" x14ac:dyDescent="0.2">
      <c r="A12" s="116" t="s">
        <v>82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09" t="s">
        <v>73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9"/>
      <c r="N14" s="117" t="s">
        <v>74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0"/>
      <c r="AU14" s="109" t="s">
        <v>79</v>
      </c>
      <c r="AV14" s="110"/>
      <c r="AW14" s="110"/>
      <c r="AX14" s="110"/>
      <c r="AY14" s="110"/>
      <c r="AZ14" s="110"/>
      <c r="BA14" s="110"/>
      <c r="BB14" s="11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2" t="s">
        <v>57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21"/>
      <c r="N15" s="115" t="s">
        <v>58</v>
      </c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21"/>
      <c r="AU15" s="112" t="s">
        <v>59</v>
      </c>
      <c r="AV15" s="112"/>
      <c r="AW15" s="112"/>
      <c r="AX15" s="112"/>
      <c r="AY15" s="112"/>
      <c r="AZ15" s="112"/>
      <c r="BA15" s="112"/>
      <c r="BB15" s="11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09" t="s">
        <v>83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9"/>
      <c r="N17" s="117" t="s">
        <v>74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0"/>
      <c r="AU17" s="109" t="s">
        <v>79</v>
      </c>
      <c r="AV17" s="110"/>
      <c r="AW17" s="110"/>
      <c r="AX17" s="110"/>
      <c r="AY17" s="110"/>
      <c r="AZ17" s="110"/>
      <c r="BA17" s="110"/>
      <c r="BB17" s="11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2" t="s">
        <v>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1"/>
      <c r="N18" s="115" t="s">
        <v>60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21"/>
      <c r="AU18" s="112" t="s">
        <v>59</v>
      </c>
      <c r="AV18" s="112"/>
      <c r="AW18" s="112"/>
      <c r="AX18" s="112"/>
      <c r="AY18" s="112"/>
      <c r="AZ18" s="112"/>
      <c r="BA18" s="112"/>
      <c r="BB18" s="11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109" t="s">
        <v>109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111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4"/>
      <c r="AA20" s="109" t="s">
        <v>112</v>
      </c>
      <c r="AB20" s="110"/>
      <c r="AC20" s="110"/>
      <c r="AD20" s="110"/>
      <c r="AE20" s="110"/>
      <c r="AF20" s="110"/>
      <c r="AG20" s="110"/>
      <c r="AH20" s="110"/>
      <c r="AI20" s="110"/>
      <c r="AJ20" s="24"/>
      <c r="AK20" s="111" t="s">
        <v>110</v>
      </c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24"/>
      <c r="BE20" s="109" t="s">
        <v>80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61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7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7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7"/>
      <c r="BE21" s="112" t="s">
        <v>64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52" t="s">
        <v>43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41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79" t="s">
        <v>39</v>
      </c>
      <c r="B25" s="79"/>
      <c r="C25" s="79"/>
      <c r="D25" s="79"/>
      <c r="E25" s="79"/>
      <c r="F25" s="79"/>
      <c r="G25" s="80" t="s">
        <v>16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  <c r="CA25" s="1" t="s">
        <v>55</v>
      </c>
    </row>
    <row r="26" spans="1:79" ht="12.75" customHeight="1" x14ac:dyDescent="0.2">
      <c r="A26" s="79">
        <v>1</v>
      </c>
      <c r="B26" s="79"/>
      <c r="C26" s="79"/>
      <c r="D26" s="79"/>
      <c r="E26" s="79"/>
      <c r="F26" s="79"/>
      <c r="G26" s="101" t="s">
        <v>88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CA26" s="1" t="s">
        <v>53</v>
      </c>
    </row>
    <row r="27" spans="1:79" ht="2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2" t="s">
        <v>44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5.95" customHeight="1" x14ac:dyDescent="0.2">
      <c r="A29" s="104" t="s">
        <v>107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2" t="s">
        <v>45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42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79" t="s">
        <v>15</v>
      </c>
      <c r="B33" s="79"/>
      <c r="C33" s="79"/>
      <c r="D33" s="79"/>
      <c r="E33" s="79"/>
      <c r="F33" s="79"/>
      <c r="G33" s="80" t="s">
        <v>16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2"/>
      <c r="CA33" s="1" t="s">
        <v>56</v>
      </c>
    </row>
    <row r="34" spans="1:79" ht="12.75" customHeight="1" x14ac:dyDescent="0.2">
      <c r="A34" s="79">
        <v>1</v>
      </c>
      <c r="B34" s="79"/>
      <c r="C34" s="79"/>
      <c r="D34" s="79"/>
      <c r="E34" s="79"/>
      <c r="F34" s="79"/>
      <c r="G34" s="101" t="s">
        <v>89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  <c r="CA34" s="1" t="s">
        <v>54</v>
      </c>
    </row>
    <row r="36" spans="1:79" ht="15.75" customHeight="1" x14ac:dyDescent="0.2">
      <c r="A36" s="52" t="s">
        <v>46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" customHeight="1" x14ac:dyDescent="0.2">
      <c r="A37" s="93" t="s">
        <v>81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48" customHeight="1" x14ac:dyDescent="0.2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29.1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79" ht="15.95" customHeight="1" x14ac:dyDescent="0.2">
      <c r="A40" s="97">
        <v>1</v>
      </c>
      <c r="B40" s="97"/>
      <c r="C40" s="97">
        <v>2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4">
        <v>3</v>
      </c>
      <c r="AB40" s="95"/>
      <c r="AC40" s="95"/>
      <c r="AD40" s="95"/>
      <c r="AE40" s="96"/>
      <c r="AF40" s="94">
        <v>4</v>
      </c>
      <c r="AG40" s="95"/>
      <c r="AH40" s="95"/>
      <c r="AI40" s="95"/>
      <c r="AJ40" s="96"/>
      <c r="AK40" s="94">
        <v>5</v>
      </c>
      <c r="AL40" s="95"/>
      <c r="AM40" s="95"/>
      <c r="AN40" s="95"/>
      <c r="AO40" s="96"/>
      <c r="AP40" s="94">
        <v>6</v>
      </c>
      <c r="AQ40" s="95"/>
      <c r="AR40" s="95"/>
      <c r="AS40" s="95"/>
      <c r="AT40" s="96"/>
      <c r="AU40" s="94">
        <v>7</v>
      </c>
      <c r="AV40" s="95"/>
      <c r="AW40" s="95"/>
      <c r="AX40" s="95"/>
      <c r="AY40" s="96"/>
      <c r="AZ40" s="94">
        <v>8</v>
      </c>
      <c r="BA40" s="95"/>
      <c r="BB40" s="95"/>
      <c r="BC40" s="96"/>
      <c r="BD40" s="94">
        <v>9</v>
      </c>
      <c r="BE40" s="95"/>
      <c r="BF40" s="95"/>
      <c r="BG40" s="95"/>
      <c r="BH40" s="96"/>
      <c r="BI40" s="97">
        <v>10</v>
      </c>
      <c r="BJ40" s="97"/>
      <c r="BK40" s="97"/>
      <c r="BL40" s="97"/>
      <c r="BM40" s="97"/>
      <c r="BN40" s="97">
        <v>11</v>
      </c>
      <c r="BO40" s="97"/>
      <c r="BP40" s="97"/>
      <c r="BQ40" s="97"/>
    </row>
    <row r="41" spans="1:79" ht="15.75" hidden="1" customHeight="1" x14ac:dyDescent="0.2">
      <c r="A41" s="79" t="s">
        <v>15</v>
      </c>
      <c r="B41" s="79"/>
      <c r="C41" s="98" t="s">
        <v>16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9"/>
      <c r="AA41" s="84" t="s">
        <v>12</v>
      </c>
      <c r="AB41" s="84"/>
      <c r="AC41" s="84"/>
      <c r="AD41" s="84"/>
      <c r="AE41" s="84"/>
      <c r="AF41" s="84" t="s">
        <v>11</v>
      </c>
      <c r="AG41" s="84"/>
      <c r="AH41" s="84"/>
      <c r="AI41" s="84"/>
      <c r="AJ41" s="84"/>
      <c r="AK41" s="89" t="s">
        <v>18</v>
      </c>
      <c r="AL41" s="89"/>
      <c r="AM41" s="89"/>
      <c r="AN41" s="89"/>
      <c r="AO41" s="89"/>
      <c r="AP41" s="84" t="s">
        <v>13</v>
      </c>
      <c r="AQ41" s="84"/>
      <c r="AR41" s="84"/>
      <c r="AS41" s="84"/>
      <c r="AT41" s="84"/>
      <c r="AU41" s="84" t="s">
        <v>14</v>
      </c>
      <c r="AV41" s="84"/>
      <c r="AW41" s="84"/>
      <c r="AX41" s="84"/>
      <c r="AY41" s="84"/>
      <c r="AZ41" s="89" t="s">
        <v>18</v>
      </c>
      <c r="BA41" s="89"/>
      <c r="BB41" s="89"/>
      <c r="BC41" s="89"/>
      <c r="BD41" s="100" t="s">
        <v>34</v>
      </c>
      <c r="BE41" s="100"/>
      <c r="BF41" s="100"/>
      <c r="BG41" s="100"/>
      <c r="BH41" s="100"/>
      <c r="BI41" s="100" t="s">
        <v>34</v>
      </c>
      <c r="BJ41" s="100"/>
      <c r="BK41" s="100"/>
      <c r="BL41" s="100"/>
      <c r="BM41" s="100"/>
      <c r="BN41" s="87" t="s">
        <v>18</v>
      </c>
      <c r="BO41" s="87"/>
      <c r="BP41" s="87"/>
      <c r="BQ41" s="87"/>
      <c r="CA41" s="1" t="s">
        <v>21</v>
      </c>
    </row>
    <row r="42" spans="1:79" ht="15.75" customHeight="1" x14ac:dyDescent="0.2">
      <c r="A42" s="39">
        <v>1</v>
      </c>
      <c r="B42" s="39"/>
      <c r="C42" s="70" t="s">
        <v>90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67">
        <v>400000</v>
      </c>
      <c r="AB42" s="67"/>
      <c r="AC42" s="67"/>
      <c r="AD42" s="67"/>
      <c r="AE42" s="67"/>
      <c r="AF42" s="67">
        <v>0</v>
      </c>
      <c r="AG42" s="67"/>
      <c r="AH42" s="67"/>
      <c r="AI42" s="67"/>
      <c r="AJ42" s="67"/>
      <c r="AK42" s="67">
        <f t="shared" ref="AK42:AK50" si="0">AA42+AF42</f>
        <v>400000</v>
      </c>
      <c r="AL42" s="67"/>
      <c r="AM42" s="67"/>
      <c r="AN42" s="67"/>
      <c r="AO42" s="67"/>
      <c r="AP42" s="67">
        <v>23262.11</v>
      </c>
      <c r="AQ42" s="67"/>
      <c r="AR42" s="67"/>
      <c r="AS42" s="67"/>
      <c r="AT42" s="67"/>
      <c r="AU42" s="67">
        <v>0</v>
      </c>
      <c r="AV42" s="67"/>
      <c r="AW42" s="67"/>
      <c r="AX42" s="67"/>
      <c r="AY42" s="67"/>
      <c r="AZ42" s="67">
        <f t="shared" ref="AZ42:AZ50" si="1">AP42+AU42</f>
        <v>23262.11</v>
      </c>
      <c r="BA42" s="67"/>
      <c r="BB42" s="67"/>
      <c r="BC42" s="67"/>
      <c r="BD42" s="67">
        <f t="shared" ref="BD42:BD50" si="2">AP42-AA42</f>
        <v>-376737.89</v>
      </c>
      <c r="BE42" s="67"/>
      <c r="BF42" s="67"/>
      <c r="BG42" s="67"/>
      <c r="BH42" s="67"/>
      <c r="BI42" s="67">
        <f t="shared" ref="BI42:BI50" si="3">AU42-AF42</f>
        <v>0</v>
      </c>
      <c r="BJ42" s="67"/>
      <c r="BK42" s="67"/>
      <c r="BL42" s="67"/>
      <c r="BM42" s="67"/>
      <c r="BN42" s="67">
        <f t="shared" ref="BN42:BN50" si="4">BD42+BI42</f>
        <v>-376737.89</v>
      </c>
      <c r="BO42" s="67"/>
      <c r="BP42" s="67"/>
      <c r="BQ42" s="67"/>
      <c r="CA42" s="1" t="s">
        <v>22</v>
      </c>
    </row>
    <row r="43" spans="1:79" ht="15.75" customHeight="1" x14ac:dyDescent="0.2">
      <c r="A43" s="39">
        <v>2</v>
      </c>
      <c r="B43" s="39"/>
      <c r="C43" s="70" t="s">
        <v>91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67">
        <v>319027</v>
      </c>
      <c r="AB43" s="67"/>
      <c r="AC43" s="67"/>
      <c r="AD43" s="67"/>
      <c r="AE43" s="67"/>
      <c r="AF43" s="67">
        <v>0</v>
      </c>
      <c r="AG43" s="67"/>
      <c r="AH43" s="67"/>
      <c r="AI43" s="67"/>
      <c r="AJ43" s="67"/>
      <c r="AK43" s="67">
        <f t="shared" si="0"/>
        <v>319027</v>
      </c>
      <c r="AL43" s="67"/>
      <c r="AM43" s="67"/>
      <c r="AN43" s="67"/>
      <c r="AO43" s="67"/>
      <c r="AP43" s="67">
        <v>319000</v>
      </c>
      <c r="AQ43" s="67"/>
      <c r="AR43" s="67"/>
      <c r="AS43" s="67"/>
      <c r="AT43" s="67"/>
      <c r="AU43" s="67">
        <v>0</v>
      </c>
      <c r="AV43" s="67"/>
      <c r="AW43" s="67"/>
      <c r="AX43" s="67"/>
      <c r="AY43" s="67"/>
      <c r="AZ43" s="67">
        <f t="shared" si="1"/>
        <v>319000</v>
      </c>
      <c r="BA43" s="67"/>
      <c r="BB43" s="67"/>
      <c r="BC43" s="67"/>
      <c r="BD43" s="67">
        <f t="shared" si="2"/>
        <v>-27</v>
      </c>
      <c r="BE43" s="67"/>
      <c r="BF43" s="67"/>
      <c r="BG43" s="67"/>
      <c r="BH43" s="67"/>
      <c r="BI43" s="67">
        <f t="shared" si="3"/>
        <v>0</v>
      </c>
      <c r="BJ43" s="67"/>
      <c r="BK43" s="67"/>
      <c r="BL43" s="67"/>
      <c r="BM43" s="67"/>
      <c r="BN43" s="67">
        <f t="shared" si="4"/>
        <v>-27</v>
      </c>
      <c r="BO43" s="67"/>
      <c r="BP43" s="67"/>
      <c r="BQ43" s="67"/>
    </row>
    <row r="44" spans="1:79" ht="47.25" customHeight="1" x14ac:dyDescent="0.2">
      <c r="A44" s="39">
        <v>3</v>
      </c>
      <c r="B44" s="39"/>
      <c r="C44" s="70" t="s">
        <v>92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3"/>
      <c r="AA44" s="67">
        <v>150000</v>
      </c>
      <c r="AB44" s="67"/>
      <c r="AC44" s="67"/>
      <c r="AD44" s="67"/>
      <c r="AE44" s="67"/>
      <c r="AF44" s="67">
        <v>0</v>
      </c>
      <c r="AG44" s="67"/>
      <c r="AH44" s="67"/>
      <c r="AI44" s="67"/>
      <c r="AJ44" s="67"/>
      <c r="AK44" s="67">
        <f t="shared" si="0"/>
        <v>150000</v>
      </c>
      <c r="AL44" s="67"/>
      <c r="AM44" s="67"/>
      <c r="AN44" s="67"/>
      <c r="AO44" s="67"/>
      <c r="AP44" s="67">
        <v>4640.37</v>
      </c>
      <c r="AQ44" s="67"/>
      <c r="AR44" s="67"/>
      <c r="AS44" s="67"/>
      <c r="AT44" s="67"/>
      <c r="AU44" s="67">
        <v>0</v>
      </c>
      <c r="AV44" s="67"/>
      <c r="AW44" s="67"/>
      <c r="AX44" s="67"/>
      <c r="AY44" s="67"/>
      <c r="AZ44" s="67">
        <f t="shared" si="1"/>
        <v>4640.37</v>
      </c>
      <c r="BA44" s="67"/>
      <c r="BB44" s="67"/>
      <c r="BC44" s="67"/>
      <c r="BD44" s="67">
        <f t="shared" si="2"/>
        <v>-145359.63</v>
      </c>
      <c r="BE44" s="67"/>
      <c r="BF44" s="67"/>
      <c r="BG44" s="67"/>
      <c r="BH44" s="67"/>
      <c r="BI44" s="67">
        <f t="shared" si="3"/>
        <v>0</v>
      </c>
      <c r="BJ44" s="67"/>
      <c r="BK44" s="67"/>
      <c r="BL44" s="67"/>
      <c r="BM44" s="67"/>
      <c r="BN44" s="67">
        <f t="shared" si="4"/>
        <v>-145359.63</v>
      </c>
      <c r="BO44" s="67"/>
      <c r="BP44" s="67"/>
      <c r="BQ44" s="67"/>
    </row>
    <row r="45" spans="1:79" ht="31.5" customHeight="1" x14ac:dyDescent="0.2">
      <c r="A45" s="39">
        <v>4</v>
      </c>
      <c r="B45" s="39"/>
      <c r="C45" s="70" t="s">
        <v>93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3"/>
      <c r="AA45" s="67">
        <v>76000</v>
      </c>
      <c r="AB45" s="67"/>
      <c r="AC45" s="67"/>
      <c r="AD45" s="67"/>
      <c r="AE45" s="67"/>
      <c r="AF45" s="67">
        <v>0</v>
      </c>
      <c r="AG45" s="67"/>
      <c r="AH45" s="67"/>
      <c r="AI45" s="67"/>
      <c r="AJ45" s="67"/>
      <c r="AK45" s="67">
        <f t="shared" si="0"/>
        <v>76000</v>
      </c>
      <c r="AL45" s="67"/>
      <c r="AM45" s="67"/>
      <c r="AN45" s="67"/>
      <c r="AO45" s="67"/>
      <c r="AP45" s="67">
        <v>22000</v>
      </c>
      <c r="AQ45" s="67"/>
      <c r="AR45" s="67"/>
      <c r="AS45" s="67"/>
      <c r="AT45" s="67"/>
      <c r="AU45" s="67">
        <v>0</v>
      </c>
      <c r="AV45" s="67"/>
      <c r="AW45" s="67"/>
      <c r="AX45" s="67"/>
      <c r="AY45" s="67"/>
      <c r="AZ45" s="67">
        <f t="shared" si="1"/>
        <v>22000</v>
      </c>
      <c r="BA45" s="67"/>
      <c r="BB45" s="67"/>
      <c r="BC45" s="67"/>
      <c r="BD45" s="67">
        <f t="shared" si="2"/>
        <v>-54000</v>
      </c>
      <c r="BE45" s="67"/>
      <c r="BF45" s="67"/>
      <c r="BG45" s="67"/>
      <c r="BH45" s="67"/>
      <c r="BI45" s="67">
        <f t="shared" si="3"/>
        <v>0</v>
      </c>
      <c r="BJ45" s="67"/>
      <c r="BK45" s="67"/>
      <c r="BL45" s="67"/>
      <c r="BM45" s="67"/>
      <c r="BN45" s="67">
        <f t="shared" si="4"/>
        <v>-54000</v>
      </c>
      <c r="BO45" s="67"/>
      <c r="BP45" s="67"/>
      <c r="BQ45" s="67"/>
    </row>
    <row r="46" spans="1:79" ht="31.5" customHeight="1" x14ac:dyDescent="0.2">
      <c r="A46" s="39">
        <v>5</v>
      </c>
      <c r="B46" s="39"/>
      <c r="C46" s="70" t="s">
        <v>94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3"/>
      <c r="AA46" s="67">
        <v>17973</v>
      </c>
      <c r="AB46" s="67"/>
      <c r="AC46" s="67"/>
      <c r="AD46" s="67"/>
      <c r="AE46" s="67"/>
      <c r="AF46" s="67">
        <v>0</v>
      </c>
      <c r="AG46" s="67"/>
      <c r="AH46" s="67"/>
      <c r="AI46" s="67"/>
      <c r="AJ46" s="67"/>
      <c r="AK46" s="67">
        <f t="shared" si="0"/>
        <v>17973</v>
      </c>
      <c r="AL46" s="67"/>
      <c r="AM46" s="67"/>
      <c r="AN46" s="67"/>
      <c r="AO46" s="67"/>
      <c r="AP46" s="67">
        <v>17973</v>
      </c>
      <c r="AQ46" s="67"/>
      <c r="AR46" s="67"/>
      <c r="AS46" s="67"/>
      <c r="AT46" s="67"/>
      <c r="AU46" s="67">
        <v>0</v>
      </c>
      <c r="AV46" s="67"/>
      <c r="AW46" s="67"/>
      <c r="AX46" s="67"/>
      <c r="AY46" s="67"/>
      <c r="AZ46" s="67">
        <f t="shared" si="1"/>
        <v>17973</v>
      </c>
      <c r="BA46" s="67"/>
      <c r="BB46" s="67"/>
      <c r="BC46" s="67"/>
      <c r="BD46" s="67">
        <f t="shared" si="2"/>
        <v>0</v>
      </c>
      <c r="BE46" s="67"/>
      <c r="BF46" s="67"/>
      <c r="BG46" s="67"/>
      <c r="BH46" s="67"/>
      <c r="BI46" s="67">
        <f t="shared" si="3"/>
        <v>0</v>
      </c>
      <c r="BJ46" s="67"/>
      <c r="BK46" s="67"/>
      <c r="BL46" s="67"/>
      <c r="BM46" s="67"/>
      <c r="BN46" s="67">
        <f t="shared" si="4"/>
        <v>0</v>
      </c>
      <c r="BO46" s="67"/>
      <c r="BP46" s="67"/>
      <c r="BQ46" s="67"/>
    </row>
    <row r="47" spans="1:79" ht="31.5" customHeight="1" x14ac:dyDescent="0.2">
      <c r="A47" s="39">
        <v>6</v>
      </c>
      <c r="B47" s="39"/>
      <c r="C47" s="70" t="s">
        <v>95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3"/>
      <c r="AA47" s="67">
        <v>52000</v>
      </c>
      <c r="AB47" s="67"/>
      <c r="AC47" s="67"/>
      <c r="AD47" s="67"/>
      <c r="AE47" s="67"/>
      <c r="AF47" s="67">
        <v>0</v>
      </c>
      <c r="AG47" s="67"/>
      <c r="AH47" s="67"/>
      <c r="AI47" s="67"/>
      <c r="AJ47" s="67"/>
      <c r="AK47" s="67">
        <f t="shared" si="0"/>
        <v>52000</v>
      </c>
      <c r="AL47" s="67"/>
      <c r="AM47" s="67"/>
      <c r="AN47" s="67"/>
      <c r="AO47" s="67"/>
      <c r="AP47" s="67">
        <v>31812.799999999999</v>
      </c>
      <c r="AQ47" s="67"/>
      <c r="AR47" s="67"/>
      <c r="AS47" s="67"/>
      <c r="AT47" s="67"/>
      <c r="AU47" s="67">
        <v>0</v>
      </c>
      <c r="AV47" s="67"/>
      <c r="AW47" s="67"/>
      <c r="AX47" s="67"/>
      <c r="AY47" s="67"/>
      <c r="AZ47" s="67">
        <f t="shared" si="1"/>
        <v>31812.799999999999</v>
      </c>
      <c r="BA47" s="67"/>
      <c r="BB47" s="67"/>
      <c r="BC47" s="67"/>
      <c r="BD47" s="67">
        <f t="shared" si="2"/>
        <v>-20187.2</v>
      </c>
      <c r="BE47" s="67"/>
      <c r="BF47" s="67"/>
      <c r="BG47" s="67"/>
      <c r="BH47" s="67"/>
      <c r="BI47" s="67">
        <f t="shared" si="3"/>
        <v>0</v>
      </c>
      <c r="BJ47" s="67"/>
      <c r="BK47" s="67"/>
      <c r="BL47" s="67"/>
      <c r="BM47" s="67"/>
      <c r="BN47" s="67">
        <f t="shared" si="4"/>
        <v>-20187.2</v>
      </c>
      <c r="BO47" s="67"/>
      <c r="BP47" s="67"/>
      <c r="BQ47" s="67"/>
    </row>
    <row r="48" spans="1:79" ht="31.5" customHeight="1" x14ac:dyDescent="0.2">
      <c r="A48" s="39">
        <v>7</v>
      </c>
      <c r="B48" s="39"/>
      <c r="C48" s="70" t="s">
        <v>96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3"/>
      <c r="AA48" s="67">
        <v>20000</v>
      </c>
      <c r="AB48" s="67"/>
      <c r="AC48" s="67"/>
      <c r="AD48" s="67"/>
      <c r="AE48" s="67"/>
      <c r="AF48" s="67">
        <v>0</v>
      </c>
      <c r="AG48" s="67"/>
      <c r="AH48" s="67"/>
      <c r="AI48" s="67"/>
      <c r="AJ48" s="67"/>
      <c r="AK48" s="67">
        <f t="shared" si="0"/>
        <v>20000</v>
      </c>
      <c r="AL48" s="67"/>
      <c r="AM48" s="67"/>
      <c r="AN48" s="67"/>
      <c r="AO48" s="67"/>
      <c r="AP48" s="67">
        <v>1907.89</v>
      </c>
      <c r="AQ48" s="67"/>
      <c r="AR48" s="67"/>
      <c r="AS48" s="67"/>
      <c r="AT48" s="67"/>
      <c r="AU48" s="67">
        <v>0</v>
      </c>
      <c r="AV48" s="67"/>
      <c r="AW48" s="67"/>
      <c r="AX48" s="67"/>
      <c r="AY48" s="67"/>
      <c r="AZ48" s="67">
        <f t="shared" si="1"/>
        <v>1907.89</v>
      </c>
      <c r="BA48" s="67"/>
      <c r="BB48" s="67"/>
      <c r="BC48" s="67"/>
      <c r="BD48" s="67">
        <f t="shared" si="2"/>
        <v>-18092.11</v>
      </c>
      <c r="BE48" s="67"/>
      <c r="BF48" s="67"/>
      <c r="BG48" s="67"/>
      <c r="BH48" s="67"/>
      <c r="BI48" s="67">
        <f t="shared" si="3"/>
        <v>0</v>
      </c>
      <c r="BJ48" s="67"/>
      <c r="BK48" s="67"/>
      <c r="BL48" s="67"/>
      <c r="BM48" s="67"/>
      <c r="BN48" s="67">
        <f t="shared" si="4"/>
        <v>-18092.11</v>
      </c>
      <c r="BO48" s="67"/>
      <c r="BP48" s="67"/>
      <c r="BQ48" s="67"/>
    </row>
    <row r="49" spans="1:79" ht="31.5" customHeight="1" x14ac:dyDescent="0.2">
      <c r="A49" s="39">
        <v>8</v>
      </c>
      <c r="B49" s="39"/>
      <c r="C49" s="70" t="s">
        <v>97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3"/>
      <c r="AA49" s="67">
        <v>21000</v>
      </c>
      <c r="AB49" s="67"/>
      <c r="AC49" s="67"/>
      <c r="AD49" s="67"/>
      <c r="AE49" s="67"/>
      <c r="AF49" s="67">
        <v>0</v>
      </c>
      <c r="AG49" s="67"/>
      <c r="AH49" s="67"/>
      <c r="AI49" s="67"/>
      <c r="AJ49" s="67"/>
      <c r="AK49" s="67">
        <f t="shared" si="0"/>
        <v>21000</v>
      </c>
      <c r="AL49" s="67"/>
      <c r="AM49" s="67"/>
      <c r="AN49" s="67"/>
      <c r="AO49" s="67"/>
      <c r="AP49" s="67">
        <v>21000</v>
      </c>
      <c r="AQ49" s="67"/>
      <c r="AR49" s="67"/>
      <c r="AS49" s="67"/>
      <c r="AT49" s="67"/>
      <c r="AU49" s="67">
        <v>0</v>
      </c>
      <c r="AV49" s="67"/>
      <c r="AW49" s="67"/>
      <c r="AX49" s="67"/>
      <c r="AY49" s="67"/>
      <c r="AZ49" s="67">
        <f t="shared" si="1"/>
        <v>21000</v>
      </c>
      <c r="BA49" s="67"/>
      <c r="BB49" s="67"/>
      <c r="BC49" s="67"/>
      <c r="BD49" s="67">
        <f t="shared" si="2"/>
        <v>0</v>
      </c>
      <c r="BE49" s="67"/>
      <c r="BF49" s="67"/>
      <c r="BG49" s="67"/>
      <c r="BH49" s="67"/>
      <c r="BI49" s="67">
        <f t="shared" si="3"/>
        <v>0</v>
      </c>
      <c r="BJ49" s="67"/>
      <c r="BK49" s="67"/>
      <c r="BL49" s="67"/>
      <c r="BM49" s="67"/>
      <c r="BN49" s="67">
        <f t="shared" si="4"/>
        <v>0</v>
      </c>
      <c r="BO49" s="67"/>
      <c r="BP49" s="67"/>
      <c r="BQ49" s="67"/>
    </row>
    <row r="50" spans="1:79" s="31" customFormat="1" ht="15.75" x14ac:dyDescent="0.2">
      <c r="A50" s="48"/>
      <c r="B50" s="48"/>
      <c r="C50" s="68" t="s">
        <v>66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5"/>
      <c r="AA50" s="69">
        <v>1056000</v>
      </c>
      <c r="AB50" s="69"/>
      <c r="AC50" s="69"/>
      <c r="AD50" s="69"/>
      <c r="AE50" s="69"/>
      <c r="AF50" s="69">
        <v>0</v>
      </c>
      <c r="AG50" s="69"/>
      <c r="AH50" s="69"/>
      <c r="AI50" s="69"/>
      <c r="AJ50" s="69"/>
      <c r="AK50" s="69">
        <f t="shared" si="0"/>
        <v>1056000</v>
      </c>
      <c r="AL50" s="69"/>
      <c r="AM50" s="69"/>
      <c r="AN50" s="69"/>
      <c r="AO50" s="69"/>
      <c r="AP50" s="69">
        <v>441596.17</v>
      </c>
      <c r="AQ50" s="69"/>
      <c r="AR50" s="69"/>
      <c r="AS50" s="69"/>
      <c r="AT50" s="69"/>
      <c r="AU50" s="69">
        <v>0</v>
      </c>
      <c r="AV50" s="69"/>
      <c r="AW50" s="69"/>
      <c r="AX50" s="69"/>
      <c r="AY50" s="69"/>
      <c r="AZ50" s="69">
        <f t="shared" si="1"/>
        <v>441596.17</v>
      </c>
      <c r="BA50" s="69"/>
      <c r="BB50" s="69"/>
      <c r="BC50" s="69"/>
      <c r="BD50" s="69">
        <f t="shared" si="2"/>
        <v>-614403.83000000007</v>
      </c>
      <c r="BE50" s="69"/>
      <c r="BF50" s="69"/>
      <c r="BG50" s="69"/>
      <c r="BH50" s="69"/>
      <c r="BI50" s="69">
        <f t="shared" si="3"/>
        <v>0</v>
      </c>
      <c r="BJ50" s="69"/>
      <c r="BK50" s="69"/>
      <c r="BL50" s="69"/>
      <c r="BM50" s="69"/>
      <c r="BN50" s="69">
        <f t="shared" si="4"/>
        <v>-614403.83000000007</v>
      </c>
      <c r="BO50" s="69"/>
      <c r="BP50" s="69"/>
      <c r="BQ50" s="69"/>
    </row>
    <row r="52" spans="1:79" ht="15.75" customHeight="1" x14ac:dyDescent="0.2">
      <c r="A52" s="52" t="s">
        <v>47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 x14ac:dyDescent="0.2">
      <c r="A53" s="93" t="s">
        <v>81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28.5" customHeight="1" x14ac:dyDescent="0.2">
      <c r="A54" s="39" t="s">
        <v>31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27</v>
      </c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 t="s">
        <v>49</v>
      </c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 t="s">
        <v>0</v>
      </c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2"/>
      <c r="BN54" s="2"/>
      <c r="BO54" s="2"/>
      <c r="BP54" s="2"/>
      <c r="BQ54" s="2"/>
    </row>
    <row r="55" spans="1:79" ht="29.1" customHeight="1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 t="s">
        <v>2</v>
      </c>
      <c r="R55" s="39"/>
      <c r="S55" s="39"/>
      <c r="T55" s="39"/>
      <c r="U55" s="39"/>
      <c r="V55" s="39" t="s">
        <v>1</v>
      </c>
      <c r="W55" s="39"/>
      <c r="X55" s="39"/>
      <c r="Y55" s="39"/>
      <c r="Z55" s="39"/>
      <c r="AA55" s="39" t="s">
        <v>28</v>
      </c>
      <c r="AB55" s="39"/>
      <c r="AC55" s="39"/>
      <c r="AD55" s="39"/>
      <c r="AE55" s="39"/>
      <c r="AF55" s="39"/>
      <c r="AG55" s="39" t="s">
        <v>2</v>
      </c>
      <c r="AH55" s="39"/>
      <c r="AI55" s="39"/>
      <c r="AJ55" s="39"/>
      <c r="AK55" s="39"/>
      <c r="AL55" s="39" t="s">
        <v>1</v>
      </c>
      <c r="AM55" s="39"/>
      <c r="AN55" s="39"/>
      <c r="AO55" s="39"/>
      <c r="AP55" s="39"/>
      <c r="AQ55" s="39" t="s">
        <v>28</v>
      </c>
      <c r="AR55" s="39"/>
      <c r="AS55" s="39"/>
      <c r="AT55" s="39"/>
      <c r="AU55" s="39"/>
      <c r="AV55" s="39"/>
      <c r="AW55" s="60" t="s">
        <v>2</v>
      </c>
      <c r="AX55" s="61"/>
      <c r="AY55" s="61"/>
      <c r="AZ55" s="61"/>
      <c r="BA55" s="62"/>
      <c r="BB55" s="60" t="s">
        <v>1</v>
      </c>
      <c r="BC55" s="61"/>
      <c r="BD55" s="61"/>
      <c r="BE55" s="61"/>
      <c r="BF55" s="62"/>
      <c r="BG55" s="39" t="s">
        <v>28</v>
      </c>
      <c r="BH55" s="39"/>
      <c r="BI55" s="39"/>
      <c r="BJ55" s="39"/>
      <c r="BK55" s="39"/>
      <c r="BL55" s="39"/>
      <c r="BM55" s="2"/>
      <c r="BN55" s="2"/>
      <c r="BO55" s="2"/>
      <c r="BP55" s="2"/>
      <c r="BQ55" s="2"/>
    </row>
    <row r="56" spans="1:79" ht="15.95" customHeight="1" x14ac:dyDescent="0.25">
      <c r="A56" s="39">
        <v>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>
        <v>2</v>
      </c>
      <c r="R56" s="39"/>
      <c r="S56" s="39"/>
      <c r="T56" s="39"/>
      <c r="U56" s="39"/>
      <c r="V56" s="39">
        <v>3</v>
      </c>
      <c r="W56" s="39"/>
      <c r="X56" s="39"/>
      <c r="Y56" s="39"/>
      <c r="Z56" s="39"/>
      <c r="AA56" s="39">
        <v>4</v>
      </c>
      <c r="AB56" s="39"/>
      <c r="AC56" s="39"/>
      <c r="AD56" s="39"/>
      <c r="AE56" s="39"/>
      <c r="AF56" s="39"/>
      <c r="AG56" s="39">
        <v>5</v>
      </c>
      <c r="AH56" s="39"/>
      <c r="AI56" s="39"/>
      <c r="AJ56" s="39"/>
      <c r="AK56" s="39"/>
      <c r="AL56" s="39">
        <v>6</v>
      </c>
      <c r="AM56" s="39"/>
      <c r="AN56" s="39"/>
      <c r="AO56" s="39"/>
      <c r="AP56" s="39"/>
      <c r="AQ56" s="39">
        <v>7</v>
      </c>
      <c r="AR56" s="39"/>
      <c r="AS56" s="39"/>
      <c r="AT56" s="39"/>
      <c r="AU56" s="39"/>
      <c r="AV56" s="39"/>
      <c r="AW56" s="39">
        <v>8</v>
      </c>
      <c r="AX56" s="39"/>
      <c r="AY56" s="39"/>
      <c r="AZ56" s="39"/>
      <c r="BA56" s="39"/>
      <c r="BB56" s="88">
        <v>9</v>
      </c>
      <c r="BC56" s="88"/>
      <c r="BD56" s="88"/>
      <c r="BE56" s="88"/>
      <c r="BF56" s="88"/>
      <c r="BG56" s="88">
        <v>10</v>
      </c>
      <c r="BH56" s="88"/>
      <c r="BI56" s="88"/>
      <c r="BJ56" s="88"/>
      <c r="BK56" s="88"/>
      <c r="BL56" s="88"/>
      <c r="BM56" s="6"/>
      <c r="BN56" s="6"/>
      <c r="BO56" s="6"/>
      <c r="BP56" s="6"/>
      <c r="BQ56" s="6"/>
    </row>
    <row r="57" spans="1:79" ht="18" hidden="1" customHeight="1" x14ac:dyDescent="0.2">
      <c r="A57" s="83" t="s">
        <v>16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4" t="s">
        <v>12</v>
      </c>
      <c r="R57" s="84"/>
      <c r="S57" s="84"/>
      <c r="T57" s="84"/>
      <c r="U57" s="84"/>
      <c r="V57" s="84" t="s">
        <v>11</v>
      </c>
      <c r="W57" s="84"/>
      <c r="X57" s="84"/>
      <c r="Y57" s="84"/>
      <c r="Z57" s="84"/>
      <c r="AA57" s="89" t="s">
        <v>18</v>
      </c>
      <c r="AB57" s="87"/>
      <c r="AC57" s="87"/>
      <c r="AD57" s="87"/>
      <c r="AE57" s="87"/>
      <c r="AF57" s="87"/>
      <c r="AG57" s="84" t="s">
        <v>13</v>
      </c>
      <c r="AH57" s="84"/>
      <c r="AI57" s="84"/>
      <c r="AJ57" s="84"/>
      <c r="AK57" s="84"/>
      <c r="AL57" s="84" t="s">
        <v>14</v>
      </c>
      <c r="AM57" s="84"/>
      <c r="AN57" s="84"/>
      <c r="AO57" s="84"/>
      <c r="AP57" s="84"/>
      <c r="AQ57" s="89" t="s">
        <v>18</v>
      </c>
      <c r="AR57" s="87"/>
      <c r="AS57" s="87"/>
      <c r="AT57" s="87"/>
      <c r="AU57" s="87"/>
      <c r="AV57" s="87"/>
      <c r="AW57" s="90" t="s">
        <v>19</v>
      </c>
      <c r="AX57" s="91"/>
      <c r="AY57" s="91"/>
      <c r="AZ57" s="91"/>
      <c r="BA57" s="92"/>
      <c r="BB57" s="90" t="s">
        <v>19</v>
      </c>
      <c r="BC57" s="91"/>
      <c r="BD57" s="91"/>
      <c r="BE57" s="91"/>
      <c r="BF57" s="92"/>
      <c r="BG57" s="87" t="s">
        <v>18</v>
      </c>
      <c r="BH57" s="87"/>
      <c r="BI57" s="87"/>
      <c r="BJ57" s="87"/>
      <c r="BK57" s="87"/>
      <c r="BL57" s="87"/>
      <c r="BM57" s="7"/>
      <c r="BN57" s="7"/>
      <c r="BO57" s="7"/>
      <c r="BP57" s="7"/>
      <c r="BQ57" s="7"/>
      <c r="CA57" s="1" t="s">
        <v>23</v>
      </c>
    </row>
    <row r="58" spans="1:79" ht="47.25" customHeight="1" x14ac:dyDescent="0.2">
      <c r="A58" s="50" t="s">
        <v>87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3"/>
      <c r="Q58" s="51">
        <v>319027</v>
      </c>
      <c r="R58" s="51"/>
      <c r="S58" s="51"/>
      <c r="T58" s="51"/>
      <c r="U58" s="51"/>
      <c r="V58" s="51">
        <v>0</v>
      </c>
      <c r="W58" s="51"/>
      <c r="X58" s="51"/>
      <c r="Y58" s="51"/>
      <c r="Z58" s="51"/>
      <c r="AA58" s="51">
        <f t="shared" ref="AA58:AA65" si="5">Q58+V58</f>
        <v>319027</v>
      </c>
      <c r="AB58" s="51"/>
      <c r="AC58" s="51"/>
      <c r="AD58" s="51"/>
      <c r="AE58" s="51"/>
      <c r="AF58" s="51"/>
      <c r="AG58" s="51">
        <v>319000</v>
      </c>
      <c r="AH58" s="51"/>
      <c r="AI58" s="51"/>
      <c r="AJ58" s="51"/>
      <c r="AK58" s="51"/>
      <c r="AL58" s="51">
        <v>0</v>
      </c>
      <c r="AM58" s="51"/>
      <c r="AN58" s="51"/>
      <c r="AO58" s="51"/>
      <c r="AP58" s="51"/>
      <c r="AQ58" s="51">
        <f t="shared" ref="AQ58:AQ65" si="6">AG58+AL58</f>
        <v>319000</v>
      </c>
      <c r="AR58" s="51"/>
      <c r="AS58" s="51"/>
      <c r="AT58" s="51"/>
      <c r="AU58" s="51"/>
      <c r="AV58" s="51"/>
      <c r="AW58" s="51">
        <f t="shared" ref="AW58:AW65" si="7">AG58-Q58</f>
        <v>-27</v>
      </c>
      <c r="AX58" s="51"/>
      <c r="AY58" s="51"/>
      <c r="AZ58" s="51"/>
      <c r="BA58" s="51"/>
      <c r="BB58" s="49">
        <f t="shared" ref="BB58:BB65" si="8">AL58-V58</f>
        <v>0</v>
      </c>
      <c r="BC58" s="49"/>
      <c r="BD58" s="49"/>
      <c r="BE58" s="49"/>
      <c r="BF58" s="49"/>
      <c r="BG58" s="49">
        <f t="shared" ref="BG58:BG65" si="9">AW58+BB58</f>
        <v>-27</v>
      </c>
      <c r="BH58" s="49"/>
      <c r="BI58" s="49"/>
      <c r="BJ58" s="49"/>
      <c r="BK58" s="49"/>
      <c r="BL58" s="49"/>
      <c r="BM58" s="8"/>
      <c r="BN58" s="8"/>
      <c r="BO58" s="8"/>
      <c r="BP58" s="8"/>
      <c r="BQ58" s="8"/>
      <c r="CA58" s="1" t="s">
        <v>24</v>
      </c>
    </row>
    <row r="59" spans="1:79" ht="78.75" customHeight="1" x14ac:dyDescent="0.2">
      <c r="A59" s="50" t="s">
        <v>98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51">
        <v>400000</v>
      </c>
      <c r="R59" s="51"/>
      <c r="S59" s="51"/>
      <c r="T59" s="51"/>
      <c r="U59" s="51"/>
      <c r="V59" s="51">
        <v>0</v>
      </c>
      <c r="W59" s="51"/>
      <c r="X59" s="51"/>
      <c r="Y59" s="51"/>
      <c r="Z59" s="51"/>
      <c r="AA59" s="51">
        <f t="shared" si="5"/>
        <v>400000</v>
      </c>
      <c r="AB59" s="51"/>
      <c r="AC59" s="51"/>
      <c r="AD59" s="51"/>
      <c r="AE59" s="51"/>
      <c r="AF59" s="51"/>
      <c r="AG59" s="51">
        <v>23262.11</v>
      </c>
      <c r="AH59" s="51"/>
      <c r="AI59" s="51"/>
      <c r="AJ59" s="51"/>
      <c r="AK59" s="51"/>
      <c r="AL59" s="51">
        <v>0</v>
      </c>
      <c r="AM59" s="51"/>
      <c r="AN59" s="51"/>
      <c r="AO59" s="51"/>
      <c r="AP59" s="51"/>
      <c r="AQ59" s="51">
        <f t="shared" si="6"/>
        <v>23262.11</v>
      </c>
      <c r="AR59" s="51"/>
      <c r="AS59" s="51"/>
      <c r="AT59" s="51"/>
      <c r="AU59" s="51"/>
      <c r="AV59" s="51"/>
      <c r="AW59" s="51">
        <f t="shared" si="7"/>
        <v>-376737.89</v>
      </c>
      <c r="AX59" s="51"/>
      <c r="AY59" s="51"/>
      <c r="AZ59" s="51"/>
      <c r="BA59" s="51"/>
      <c r="BB59" s="49">
        <f t="shared" si="8"/>
        <v>0</v>
      </c>
      <c r="BC59" s="49"/>
      <c r="BD59" s="49"/>
      <c r="BE59" s="49"/>
      <c r="BF59" s="49"/>
      <c r="BG59" s="49">
        <f t="shared" si="9"/>
        <v>-376737.89</v>
      </c>
      <c r="BH59" s="49"/>
      <c r="BI59" s="49"/>
      <c r="BJ59" s="49"/>
      <c r="BK59" s="49"/>
      <c r="BL59" s="49"/>
      <c r="BM59" s="8"/>
      <c r="BN59" s="8"/>
      <c r="BO59" s="8"/>
      <c r="BP59" s="8"/>
      <c r="BQ59" s="8"/>
    </row>
    <row r="60" spans="1:79" ht="78.75" customHeight="1" x14ac:dyDescent="0.2">
      <c r="A60" s="50" t="s">
        <v>99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3"/>
      <c r="Q60" s="51">
        <v>76000</v>
      </c>
      <c r="R60" s="51"/>
      <c r="S60" s="51"/>
      <c r="T60" s="51"/>
      <c r="U60" s="51"/>
      <c r="V60" s="51">
        <v>0</v>
      </c>
      <c r="W60" s="51"/>
      <c r="X60" s="51"/>
      <c r="Y60" s="51"/>
      <c r="Z60" s="51"/>
      <c r="AA60" s="51">
        <f t="shared" si="5"/>
        <v>76000</v>
      </c>
      <c r="AB60" s="51"/>
      <c r="AC60" s="51"/>
      <c r="AD60" s="51"/>
      <c r="AE60" s="51"/>
      <c r="AF60" s="51"/>
      <c r="AG60" s="51">
        <v>22000</v>
      </c>
      <c r="AH60" s="51"/>
      <c r="AI60" s="51"/>
      <c r="AJ60" s="51"/>
      <c r="AK60" s="51"/>
      <c r="AL60" s="51">
        <v>0</v>
      </c>
      <c r="AM60" s="51"/>
      <c r="AN60" s="51"/>
      <c r="AO60" s="51"/>
      <c r="AP60" s="51"/>
      <c r="AQ60" s="51">
        <f t="shared" si="6"/>
        <v>22000</v>
      </c>
      <c r="AR60" s="51"/>
      <c r="AS60" s="51"/>
      <c r="AT60" s="51"/>
      <c r="AU60" s="51"/>
      <c r="AV60" s="51"/>
      <c r="AW60" s="51">
        <f t="shared" si="7"/>
        <v>-54000</v>
      </c>
      <c r="AX60" s="51"/>
      <c r="AY60" s="51"/>
      <c r="AZ60" s="51"/>
      <c r="BA60" s="51"/>
      <c r="BB60" s="49">
        <f t="shared" si="8"/>
        <v>0</v>
      </c>
      <c r="BC60" s="49"/>
      <c r="BD60" s="49"/>
      <c r="BE60" s="49"/>
      <c r="BF60" s="49"/>
      <c r="BG60" s="49">
        <f t="shared" si="9"/>
        <v>-54000</v>
      </c>
      <c r="BH60" s="49"/>
      <c r="BI60" s="49"/>
      <c r="BJ60" s="49"/>
      <c r="BK60" s="49"/>
      <c r="BL60" s="49"/>
      <c r="BM60" s="8"/>
      <c r="BN60" s="8"/>
      <c r="BO60" s="8"/>
      <c r="BP60" s="8"/>
      <c r="BQ60" s="8"/>
    </row>
    <row r="61" spans="1:79" ht="31.5" customHeight="1" x14ac:dyDescent="0.2">
      <c r="A61" s="50" t="s">
        <v>100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Q61" s="51">
        <v>150000</v>
      </c>
      <c r="R61" s="51"/>
      <c r="S61" s="51"/>
      <c r="T61" s="51"/>
      <c r="U61" s="51"/>
      <c r="V61" s="51">
        <v>0</v>
      </c>
      <c r="W61" s="51"/>
      <c r="X61" s="51"/>
      <c r="Y61" s="51"/>
      <c r="Z61" s="51"/>
      <c r="AA61" s="51">
        <f t="shared" si="5"/>
        <v>150000</v>
      </c>
      <c r="AB61" s="51"/>
      <c r="AC61" s="51"/>
      <c r="AD61" s="51"/>
      <c r="AE61" s="51"/>
      <c r="AF61" s="51"/>
      <c r="AG61" s="51">
        <v>4640.37</v>
      </c>
      <c r="AH61" s="51"/>
      <c r="AI61" s="51"/>
      <c r="AJ61" s="51"/>
      <c r="AK61" s="51"/>
      <c r="AL61" s="51">
        <v>0</v>
      </c>
      <c r="AM61" s="51"/>
      <c r="AN61" s="51"/>
      <c r="AO61" s="51"/>
      <c r="AP61" s="51"/>
      <c r="AQ61" s="51">
        <f t="shared" si="6"/>
        <v>4640.37</v>
      </c>
      <c r="AR61" s="51"/>
      <c r="AS61" s="51"/>
      <c r="AT61" s="51"/>
      <c r="AU61" s="51"/>
      <c r="AV61" s="51"/>
      <c r="AW61" s="51">
        <f t="shared" si="7"/>
        <v>-145359.63</v>
      </c>
      <c r="AX61" s="51"/>
      <c r="AY61" s="51"/>
      <c r="AZ61" s="51"/>
      <c r="BA61" s="51"/>
      <c r="BB61" s="49">
        <f t="shared" si="8"/>
        <v>0</v>
      </c>
      <c r="BC61" s="49"/>
      <c r="BD61" s="49"/>
      <c r="BE61" s="49"/>
      <c r="BF61" s="49"/>
      <c r="BG61" s="49">
        <f t="shared" si="9"/>
        <v>-145359.63</v>
      </c>
      <c r="BH61" s="49"/>
      <c r="BI61" s="49"/>
      <c r="BJ61" s="49"/>
      <c r="BK61" s="49"/>
      <c r="BL61" s="49"/>
      <c r="BM61" s="8"/>
      <c r="BN61" s="8"/>
      <c r="BO61" s="8"/>
      <c r="BP61" s="8"/>
      <c r="BQ61" s="8"/>
    </row>
    <row r="62" spans="1:79" ht="31.5" customHeight="1" x14ac:dyDescent="0.2">
      <c r="A62" s="50" t="s">
        <v>94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3"/>
      <c r="Q62" s="51">
        <v>17973</v>
      </c>
      <c r="R62" s="51"/>
      <c r="S62" s="51"/>
      <c r="T62" s="51"/>
      <c r="U62" s="51"/>
      <c r="V62" s="51">
        <v>0</v>
      </c>
      <c r="W62" s="51"/>
      <c r="X62" s="51"/>
      <c r="Y62" s="51"/>
      <c r="Z62" s="51"/>
      <c r="AA62" s="51">
        <f t="shared" si="5"/>
        <v>17973</v>
      </c>
      <c r="AB62" s="51"/>
      <c r="AC62" s="51"/>
      <c r="AD62" s="51"/>
      <c r="AE62" s="51"/>
      <c r="AF62" s="51"/>
      <c r="AG62" s="51">
        <v>17973</v>
      </c>
      <c r="AH62" s="51"/>
      <c r="AI62" s="51"/>
      <c r="AJ62" s="51"/>
      <c r="AK62" s="51"/>
      <c r="AL62" s="51">
        <v>0</v>
      </c>
      <c r="AM62" s="51"/>
      <c r="AN62" s="51"/>
      <c r="AO62" s="51"/>
      <c r="AP62" s="51"/>
      <c r="AQ62" s="51">
        <f t="shared" si="6"/>
        <v>17973</v>
      </c>
      <c r="AR62" s="51"/>
      <c r="AS62" s="51"/>
      <c r="AT62" s="51"/>
      <c r="AU62" s="51"/>
      <c r="AV62" s="51"/>
      <c r="AW62" s="51">
        <f t="shared" si="7"/>
        <v>0</v>
      </c>
      <c r="AX62" s="51"/>
      <c r="AY62" s="51"/>
      <c r="AZ62" s="51"/>
      <c r="BA62" s="51"/>
      <c r="BB62" s="49">
        <f t="shared" si="8"/>
        <v>0</v>
      </c>
      <c r="BC62" s="49"/>
      <c r="BD62" s="49"/>
      <c r="BE62" s="49"/>
      <c r="BF62" s="49"/>
      <c r="BG62" s="49">
        <f t="shared" si="9"/>
        <v>0</v>
      </c>
      <c r="BH62" s="49"/>
      <c r="BI62" s="49"/>
      <c r="BJ62" s="49"/>
      <c r="BK62" s="49"/>
      <c r="BL62" s="49"/>
      <c r="BM62" s="8"/>
      <c r="BN62" s="8"/>
      <c r="BO62" s="8"/>
      <c r="BP62" s="8"/>
      <c r="BQ62" s="8"/>
    </row>
    <row r="63" spans="1:79" ht="47.25" customHeight="1" x14ac:dyDescent="0.2">
      <c r="A63" s="50" t="s">
        <v>101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3"/>
      <c r="Q63" s="51">
        <v>52000</v>
      </c>
      <c r="R63" s="51"/>
      <c r="S63" s="51"/>
      <c r="T63" s="51"/>
      <c r="U63" s="51"/>
      <c r="V63" s="51">
        <v>0</v>
      </c>
      <c r="W63" s="51"/>
      <c r="X63" s="51"/>
      <c r="Y63" s="51"/>
      <c r="Z63" s="51"/>
      <c r="AA63" s="51">
        <f t="shared" si="5"/>
        <v>52000</v>
      </c>
      <c r="AB63" s="51"/>
      <c r="AC63" s="51"/>
      <c r="AD63" s="51"/>
      <c r="AE63" s="51"/>
      <c r="AF63" s="51"/>
      <c r="AG63" s="51">
        <v>31812.799999999999</v>
      </c>
      <c r="AH63" s="51"/>
      <c r="AI63" s="51"/>
      <c r="AJ63" s="51"/>
      <c r="AK63" s="51"/>
      <c r="AL63" s="51">
        <v>0</v>
      </c>
      <c r="AM63" s="51"/>
      <c r="AN63" s="51"/>
      <c r="AO63" s="51"/>
      <c r="AP63" s="51"/>
      <c r="AQ63" s="51">
        <f t="shared" si="6"/>
        <v>31812.799999999999</v>
      </c>
      <c r="AR63" s="51"/>
      <c r="AS63" s="51"/>
      <c r="AT63" s="51"/>
      <c r="AU63" s="51"/>
      <c r="AV63" s="51"/>
      <c r="AW63" s="51">
        <f t="shared" si="7"/>
        <v>-20187.2</v>
      </c>
      <c r="AX63" s="51"/>
      <c r="AY63" s="51"/>
      <c r="AZ63" s="51"/>
      <c r="BA63" s="51"/>
      <c r="BB63" s="49">
        <f t="shared" si="8"/>
        <v>0</v>
      </c>
      <c r="BC63" s="49"/>
      <c r="BD63" s="49"/>
      <c r="BE63" s="49"/>
      <c r="BF63" s="49"/>
      <c r="BG63" s="49">
        <f t="shared" si="9"/>
        <v>-20187.2</v>
      </c>
      <c r="BH63" s="49"/>
      <c r="BI63" s="49"/>
      <c r="BJ63" s="49"/>
      <c r="BK63" s="49"/>
      <c r="BL63" s="49"/>
      <c r="BM63" s="8"/>
      <c r="BN63" s="8"/>
      <c r="BO63" s="8"/>
      <c r="BP63" s="8"/>
      <c r="BQ63" s="8"/>
    </row>
    <row r="64" spans="1:79" ht="63" customHeight="1" x14ac:dyDescent="0.2">
      <c r="A64" s="50" t="s">
        <v>102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51">
        <v>20000</v>
      </c>
      <c r="R64" s="51"/>
      <c r="S64" s="51"/>
      <c r="T64" s="51"/>
      <c r="U64" s="51"/>
      <c r="V64" s="51">
        <v>0</v>
      </c>
      <c r="W64" s="51"/>
      <c r="X64" s="51"/>
      <c r="Y64" s="51"/>
      <c r="Z64" s="51"/>
      <c r="AA64" s="51">
        <f t="shared" si="5"/>
        <v>20000</v>
      </c>
      <c r="AB64" s="51"/>
      <c r="AC64" s="51"/>
      <c r="AD64" s="51"/>
      <c r="AE64" s="51"/>
      <c r="AF64" s="51"/>
      <c r="AG64" s="51">
        <v>1907.89</v>
      </c>
      <c r="AH64" s="51"/>
      <c r="AI64" s="51"/>
      <c r="AJ64" s="51"/>
      <c r="AK64" s="51"/>
      <c r="AL64" s="51">
        <v>0</v>
      </c>
      <c r="AM64" s="51"/>
      <c r="AN64" s="51"/>
      <c r="AO64" s="51"/>
      <c r="AP64" s="51"/>
      <c r="AQ64" s="51">
        <f t="shared" si="6"/>
        <v>1907.89</v>
      </c>
      <c r="AR64" s="51"/>
      <c r="AS64" s="51"/>
      <c r="AT64" s="51"/>
      <c r="AU64" s="51"/>
      <c r="AV64" s="51"/>
      <c r="AW64" s="51">
        <f t="shared" si="7"/>
        <v>-18092.11</v>
      </c>
      <c r="AX64" s="51"/>
      <c r="AY64" s="51"/>
      <c r="AZ64" s="51"/>
      <c r="BA64" s="51"/>
      <c r="BB64" s="49">
        <f t="shared" si="8"/>
        <v>0</v>
      </c>
      <c r="BC64" s="49"/>
      <c r="BD64" s="49"/>
      <c r="BE64" s="49"/>
      <c r="BF64" s="49"/>
      <c r="BG64" s="49">
        <f t="shared" si="9"/>
        <v>-18092.11</v>
      </c>
      <c r="BH64" s="49"/>
      <c r="BI64" s="49"/>
      <c r="BJ64" s="49"/>
      <c r="BK64" s="49"/>
      <c r="BL64" s="49"/>
      <c r="BM64" s="8"/>
      <c r="BN64" s="8"/>
      <c r="BO64" s="8"/>
      <c r="BP64" s="8"/>
      <c r="BQ64" s="8"/>
    </row>
    <row r="65" spans="1:80" s="31" customFormat="1" ht="15" x14ac:dyDescent="0.2">
      <c r="A65" s="63" t="s">
        <v>67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5"/>
      <c r="Q65" s="66">
        <v>1035000</v>
      </c>
      <c r="R65" s="66"/>
      <c r="S65" s="66"/>
      <c r="T65" s="66"/>
      <c r="U65" s="66"/>
      <c r="V65" s="66">
        <v>0</v>
      </c>
      <c r="W65" s="66"/>
      <c r="X65" s="66"/>
      <c r="Y65" s="66"/>
      <c r="Z65" s="66"/>
      <c r="AA65" s="66">
        <f t="shared" si="5"/>
        <v>1035000</v>
      </c>
      <c r="AB65" s="66"/>
      <c r="AC65" s="66"/>
      <c r="AD65" s="66"/>
      <c r="AE65" s="66"/>
      <c r="AF65" s="66"/>
      <c r="AG65" s="66">
        <v>420596.17</v>
      </c>
      <c r="AH65" s="66"/>
      <c r="AI65" s="66"/>
      <c r="AJ65" s="66"/>
      <c r="AK65" s="66"/>
      <c r="AL65" s="66">
        <v>0</v>
      </c>
      <c r="AM65" s="66"/>
      <c r="AN65" s="66"/>
      <c r="AO65" s="66"/>
      <c r="AP65" s="66"/>
      <c r="AQ65" s="66">
        <f t="shared" si="6"/>
        <v>420596.17</v>
      </c>
      <c r="AR65" s="66"/>
      <c r="AS65" s="66"/>
      <c r="AT65" s="66"/>
      <c r="AU65" s="66"/>
      <c r="AV65" s="66"/>
      <c r="AW65" s="66">
        <f t="shared" si="7"/>
        <v>-614403.83000000007</v>
      </c>
      <c r="AX65" s="66"/>
      <c r="AY65" s="66"/>
      <c r="AZ65" s="66"/>
      <c r="BA65" s="66"/>
      <c r="BB65" s="86">
        <f t="shared" si="8"/>
        <v>0</v>
      </c>
      <c r="BC65" s="86"/>
      <c r="BD65" s="86"/>
      <c r="BE65" s="86"/>
      <c r="BF65" s="86"/>
      <c r="BG65" s="86">
        <f t="shared" si="9"/>
        <v>-614403.83000000007</v>
      </c>
      <c r="BH65" s="86"/>
      <c r="BI65" s="86"/>
      <c r="BJ65" s="86"/>
      <c r="BK65" s="86"/>
      <c r="BL65" s="86"/>
      <c r="BM65" s="32"/>
      <c r="BN65" s="32"/>
      <c r="BO65" s="32"/>
      <c r="BP65" s="32"/>
      <c r="BQ65" s="32"/>
    </row>
    <row r="67" spans="1:80" ht="15.75" customHeight="1" x14ac:dyDescent="0.2">
      <c r="A67" s="52" t="s">
        <v>48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</row>
    <row r="69" spans="1:80" ht="45" customHeight="1" x14ac:dyDescent="0.2">
      <c r="A69" s="53" t="s">
        <v>7</v>
      </c>
      <c r="B69" s="54"/>
      <c r="C69" s="53" t="s">
        <v>6</v>
      </c>
      <c r="D69" s="57"/>
      <c r="E69" s="57"/>
      <c r="F69" s="57"/>
      <c r="G69" s="57"/>
      <c r="H69" s="57"/>
      <c r="I69" s="54"/>
      <c r="J69" s="53" t="s">
        <v>5</v>
      </c>
      <c r="K69" s="57"/>
      <c r="L69" s="57"/>
      <c r="M69" s="57"/>
      <c r="N69" s="54"/>
      <c r="O69" s="53" t="s">
        <v>4</v>
      </c>
      <c r="P69" s="57"/>
      <c r="Q69" s="57"/>
      <c r="R69" s="57"/>
      <c r="S69" s="57"/>
      <c r="T69" s="57"/>
      <c r="U69" s="57"/>
      <c r="V69" s="57"/>
      <c r="W69" s="57"/>
      <c r="X69" s="54"/>
      <c r="Y69" s="39" t="s">
        <v>27</v>
      </c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 t="s">
        <v>50</v>
      </c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59" t="s">
        <v>0</v>
      </c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80" ht="32.25" customHeight="1" x14ac:dyDescent="0.2">
      <c r="A70" s="55"/>
      <c r="B70" s="56"/>
      <c r="C70" s="55"/>
      <c r="D70" s="58"/>
      <c r="E70" s="58"/>
      <c r="F70" s="58"/>
      <c r="G70" s="58"/>
      <c r="H70" s="58"/>
      <c r="I70" s="56"/>
      <c r="J70" s="55"/>
      <c r="K70" s="58"/>
      <c r="L70" s="58"/>
      <c r="M70" s="58"/>
      <c r="N70" s="56"/>
      <c r="O70" s="55"/>
      <c r="P70" s="58"/>
      <c r="Q70" s="58"/>
      <c r="R70" s="58"/>
      <c r="S70" s="58"/>
      <c r="T70" s="58"/>
      <c r="U70" s="58"/>
      <c r="V70" s="58"/>
      <c r="W70" s="58"/>
      <c r="X70" s="56"/>
      <c r="Y70" s="60" t="s">
        <v>2</v>
      </c>
      <c r="Z70" s="61"/>
      <c r="AA70" s="61"/>
      <c r="AB70" s="61"/>
      <c r="AC70" s="62"/>
      <c r="AD70" s="60" t="s">
        <v>1</v>
      </c>
      <c r="AE70" s="61"/>
      <c r="AF70" s="61"/>
      <c r="AG70" s="61"/>
      <c r="AH70" s="62"/>
      <c r="AI70" s="39" t="s">
        <v>28</v>
      </c>
      <c r="AJ70" s="39"/>
      <c r="AK70" s="39"/>
      <c r="AL70" s="39"/>
      <c r="AM70" s="39"/>
      <c r="AN70" s="39" t="s">
        <v>2</v>
      </c>
      <c r="AO70" s="39"/>
      <c r="AP70" s="39"/>
      <c r="AQ70" s="39"/>
      <c r="AR70" s="39"/>
      <c r="AS70" s="39" t="s">
        <v>1</v>
      </c>
      <c r="AT70" s="39"/>
      <c r="AU70" s="39"/>
      <c r="AV70" s="39"/>
      <c r="AW70" s="39"/>
      <c r="AX70" s="39" t="s">
        <v>28</v>
      </c>
      <c r="AY70" s="39"/>
      <c r="AZ70" s="39"/>
      <c r="BA70" s="39"/>
      <c r="BB70" s="39"/>
      <c r="BC70" s="39" t="s">
        <v>2</v>
      </c>
      <c r="BD70" s="39"/>
      <c r="BE70" s="39"/>
      <c r="BF70" s="39"/>
      <c r="BG70" s="39"/>
      <c r="BH70" s="39" t="s">
        <v>1</v>
      </c>
      <c r="BI70" s="39"/>
      <c r="BJ70" s="39"/>
      <c r="BK70" s="39"/>
      <c r="BL70" s="39"/>
      <c r="BM70" s="39" t="s">
        <v>28</v>
      </c>
      <c r="BN70" s="39"/>
      <c r="BO70" s="39"/>
      <c r="BP70" s="39"/>
      <c r="BQ70" s="39"/>
      <c r="BR70" s="2"/>
      <c r="BS70" s="2"/>
      <c r="BT70" s="2"/>
      <c r="BU70" s="2"/>
      <c r="BV70" s="2"/>
      <c r="BW70" s="2"/>
      <c r="BX70" s="2"/>
      <c r="BY70" s="2"/>
      <c r="BZ70" s="9"/>
    </row>
    <row r="71" spans="1:80" ht="15.95" customHeight="1" x14ac:dyDescent="0.2">
      <c r="A71" s="39">
        <v>1</v>
      </c>
      <c r="B71" s="39"/>
      <c r="C71" s="39">
        <v>2</v>
      </c>
      <c r="D71" s="39"/>
      <c r="E71" s="39"/>
      <c r="F71" s="39"/>
      <c r="G71" s="39"/>
      <c r="H71" s="39"/>
      <c r="I71" s="39"/>
      <c r="J71" s="39">
        <v>3</v>
      </c>
      <c r="K71" s="39"/>
      <c r="L71" s="39"/>
      <c r="M71" s="39"/>
      <c r="N71" s="39"/>
      <c r="O71" s="39">
        <v>4</v>
      </c>
      <c r="P71" s="39"/>
      <c r="Q71" s="39"/>
      <c r="R71" s="39"/>
      <c r="S71" s="39"/>
      <c r="T71" s="39"/>
      <c r="U71" s="39"/>
      <c r="V71" s="39"/>
      <c r="W71" s="39"/>
      <c r="X71" s="39"/>
      <c r="Y71" s="39">
        <v>5</v>
      </c>
      <c r="Z71" s="39"/>
      <c r="AA71" s="39"/>
      <c r="AB71" s="39"/>
      <c r="AC71" s="39"/>
      <c r="AD71" s="39">
        <v>6</v>
      </c>
      <c r="AE71" s="39"/>
      <c r="AF71" s="39"/>
      <c r="AG71" s="39"/>
      <c r="AH71" s="39"/>
      <c r="AI71" s="39">
        <v>7</v>
      </c>
      <c r="AJ71" s="39"/>
      <c r="AK71" s="39"/>
      <c r="AL71" s="39"/>
      <c r="AM71" s="39"/>
      <c r="AN71" s="60">
        <v>8</v>
      </c>
      <c r="AO71" s="61"/>
      <c r="AP71" s="61"/>
      <c r="AQ71" s="61"/>
      <c r="AR71" s="62"/>
      <c r="AS71" s="60">
        <v>9</v>
      </c>
      <c r="AT71" s="61"/>
      <c r="AU71" s="61"/>
      <c r="AV71" s="61"/>
      <c r="AW71" s="62"/>
      <c r="AX71" s="60">
        <v>10</v>
      </c>
      <c r="AY71" s="61"/>
      <c r="AZ71" s="61"/>
      <c r="BA71" s="61"/>
      <c r="BB71" s="62"/>
      <c r="BC71" s="60">
        <v>11</v>
      </c>
      <c r="BD71" s="61"/>
      <c r="BE71" s="61"/>
      <c r="BF71" s="61"/>
      <c r="BG71" s="62"/>
      <c r="BH71" s="60">
        <v>12</v>
      </c>
      <c r="BI71" s="61"/>
      <c r="BJ71" s="61"/>
      <c r="BK71" s="61"/>
      <c r="BL71" s="62"/>
      <c r="BM71" s="60">
        <v>13</v>
      </c>
      <c r="BN71" s="61"/>
      <c r="BO71" s="61"/>
      <c r="BP71" s="61"/>
      <c r="BQ71" s="62"/>
      <c r="BR71" s="2"/>
      <c r="BS71" s="2"/>
      <c r="BT71" s="2"/>
      <c r="BU71" s="2"/>
      <c r="BV71" s="2"/>
      <c r="BW71" s="2"/>
      <c r="BX71" s="2"/>
      <c r="BY71" s="2"/>
      <c r="BZ71" s="9"/>
    </row>
    <row r="72" spans="1:80" ht="12.75" hidden="1" customHeight="1" x14ac:dyDescent="0.2">
      <c r="A72" s="79" t="s">
        <v>39</v>
      </c>
      <c r="B72" s="79"/>
      <c r="C72" s="80" t="s">
        <v>16</v>
      </c>
      <c r="D72" s="81"/>
      <c r="E72" s="81"/>
      <c r="F72" s="81"/>
      <c r="G72" s="81"/>
      <c r="H72" s="81"/>
      <c r="I72" s="82"/>
      <c r="J72" s="79" t="s">
        <v>17</v>
      </c>
      <c r="K72" s="79"/>
      <c r="L72" s="79"/>
      <c r="M72" s="79"/>
      <c r="N72" s="79"/>
      <c r="O72" s="83" t="s">
        <v>40</v>
      </c>
      <c r="P72" s="83"/>
      <c r="Q72" s="83"/>
      <c r="R72" s="83"/>
      <c r="S72" s="83"/>
      <c r="T72" s="83"/>
      <c r="U72" s="83"/>
      <c r="V72" s="83"/>
      <c r="W72" s="83"/>
      <c r="X72" s="80"/>
      <c r="Y72" s="84" t="s">
        <v>12</v>
      </c>
      <c r="Z72" s="84"/>
      <c r="AA72" s="84"/>
      <c r="AB72" s="84"/>
      <c r="AC72" s="84"/>
      <c r="AD72" s="84" t="s">
        <v>32</v>
      </c>
      <c r="AE72" s="84"/>
      <c r="AF72" s="84"/>
      <c r="AG72" s="84"/>
      <c r="AH72" s="84"/>
      <c r="AI72" s="84" t="s">
        <v>18</v>
      </c>
      <c r="AJ72" s="84"/>
      <c r="AK72" s="84"/>
      <c r="AL72" s="84"/>
      <c r="AM72" s="84"/>
      <c r="AN72" s="84" t="s">
        <v>33</v>
      </c>
      <c r="AO72" s="84"/>
      <c r="AP72" s="84"/>
      <c r="AQ72" s="84"/>
      <c r="AR72" s="84"/>
      <c r="AS72" s="84" t="s">
        <v>13</v>
      </c>
      <c r="AT72" s="84"/>
      <c r="AU72" s="84"/>
      <c r="AV72" s="84"/>
      <c r="AW72" s="84"/>
      <c r="AX72" s="84" t="s">
        <v>18</v>
      </c>
      <c r="AY72" s="84"/>
      <c r="AZ72" s="84"/>
      <c r="BA72" s="84"/>
      <c r="BB72" s="84"/>
      <c r="BC72" s="84" t="s">
        <v>35</v>
      </c>
      <c r="BD72" s="84"/>
      <c r="BE72" s="84"/>
      <c r="BF72" s="84"/>
      <c r="BG72" s="84"/>
      <c r="BH72" s="84" t="s">
        <v>35</v>
      </c>
      <c r="BI72" s="84"/>
      <c r="BJ72" s="84"/>
      <c r="BK72" s="84"/>
      <c r="BL72" s="84"/>
      <c r="BM72" s="85" t="s">
        <v>18</v>
      </c>
      <c r="BN72" s="85"/>
      <c r="BO72" s="85"/>
      <c r="BP72" s="85"/>
      <c r="BQ72" s="85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25</v>
      </c>
    </row>
    <row r="73" spans="1:80" s="31" customFormat="1" ht="15.75" x14ac:dyDescent="0.2">
      <c r="A73" s="48">
        <v>0</v>
      </c>
      <c r="B73" s="48"/>
      <c r="C73" s="47" t="s">
        <v>68</v>
      </c>
      <c r="D73" s="47"/>
      <c r="E73" s="47"/>
      <c r="F73" s="47"/>
      <c r="G73" s="47"/>
      <c r="H73" s="47"/>
      <c r="I73" s="47"/>
      <c r="J73" s="47" t="s">
        <v>69</v>
      </c>
      <c r="K73" s="47"/>
      <c r="L73" s="47"/>
      <c r="M73" s="47"/>
      <c r="N73" s="47"/>
      <c r="O73" s="47" t="s">
        <v>69</v>
      </c>
      <c r="P73" s="47"/>
      <c r="Q73" s="47"/>
      <c r="R73" s="47"/>
      <c r="S73" s="47"/>
      <c r="T73" s="47"/>
      <c r="U73" s="47"/>
      <c r="V73" s="47"/>
      <c r="W73" s="47"/>
      <c r="X73" s="47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33"/>
      <c r="BS73" s="33"/>
      <c r="BT73" s="33"/>
      <c r="BU73" s="33"/>
      <c r="BV73" s="33"/>
      <c r="BW73" s="33"/>
      <c r="BX73" s="33"/>
      <c r="BY73" s="33"/>
      <c r="BZ73" s="34"/>
      <c r="CA73" s="31" t="s">
        <v>26</v>
      </c>
    </row>
    <row r="74" spans="1:80" ht="51" customHeight="1" x14ac:dyDescent="0.2">
      <c r="A74" s="39">
        <v>0</v>
      </c>
      <c r="B74" s="39"/>
      <c r="C74" s="41" t="s">
        <v>103</v>
      </c>
      <c r="D74" s="42"/>
      <c r="E74" s="42"/>
      <c r="F74" s="42"/>
      <c r="G74" s="42"/>
      <c r="H74" s="42"/>
      <c r="I74" s="43"/>
      <c r="J74" s="44" t="s">
        <v>71</v>
      </c>
      <c r="K74" s="44"/>
      <c r="L74" s="44"/>
      <c r="M74" s="44"/>
      <c r="N74" s="44"/>
      <c r="O74" s="44" t="s">
        <v>70</v>
      </c>
      <c r="P74" s="44"/>
      <c r="Q74" s="44"/>
      <c r="R74" s="44"/>
      <c r="S74" s="44"/>
      <c r="T74" s="44"/>
      <c r="U74" s="44"/>
      <c r="V74" s="44"/>
      <c r="W74" s="44"/>
      <c r="X74" s="44"/>
      <c r="Y74" s="45">
        <v>1056000</v>
      </c>
      <c r="Z74" s="45"/>
      <c r="AA74" s="45"/>
      <c r="AB74" s="45"/>
      <c r="AC74" s="45"/>
      <c r="AD74" s="45">
        <v>0</v>
      </c>
      <c r="AE74" s="45"/>
      <c r="AF74" s="45"/>
      <c r="AG74" s="45"/>
      <c r="AH74" s="45"/>
      <c r="AI74" s="45">
        <v>1056000</v>
      </c>
      <c r="AJ74" s="45"/>
      <c r="AK74" s="45"/>
      <c r="AL74" s="45"/>
      <c r="AM74" s="45"/>
      <c r="AN74" s="45">
        <v>441596.17</v>
      </c>
      <c r="AO74" s="45"/>
      <c r="AP74" s="45"/>
      <c r="AQ74" s="45"/>
      <c r="AR74" s="45"/>
      <c r="AS74" s="45">
        <v>0</v>
      </c>
      <c r="AT74" s="45"/>
      <c r="AU74" s="45"/>
      <c r="AV74" s="45"/>
      <c r="AW74" s="45"/>
      <c r="AX74" s="38">
        <v>441596.17</v>
      </c>
      <c r="AY74" s="38"/>
      <c r="AZ74" s="38"/>
      <c r="BA74" s="38"/>
      <c r="BB74" s="38"/>
      <c r="BC74" s="38">
        <f>AN74-Y74</f>
        <v>-614403.83000000007</v>
      </c>
      <c r="BD74" s="38"/>
      <c r="BE74" s="38"/>
      <c r="BF74" s="38"/>
      <c r="BG74" s="38"/>
      <c r="BH74" s="38">
        <f>AS74-AD74</f>
        <v>0</v>
      </c>
      <c r="BI74" s="38"/>
      <c r="BJ74" s="38"/>
      <c r="BK74" s="38"/>
      <c r="BL74" s="38"/>
      <c r="BM74" s="38">
        <v>-614403.83000000007</v>
      </c>
      <c r="BN74" s="38"/>
      <c r="BO74" s="38"/>
      <c r="BP74" s="38"/>
      <c r="BQ74" s="3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s="31" customFormat="1" ht="15.75" x14ac:dyDescent="0.2">
      <c r="A75" s="48">
        <v>0</v>
      </c>
      <c r="B75" s="48"/>
      <c r="C75" s="78" t="s">
        <v>72</v>
      </c>
      <c r="D75" s="64"/>
      <c r="E75" s="64"/>
      <c r="F75" s="64"/>
      <c r="G75" s="64"/>
      <c r="H75" s="64"/>
      <c r="I75" s="65"/>
      <c r="J75" s="47" t="s">
        <v>69</v>
      </c>
      <c r="K75" s="47"/>
      <c r="L75" s="47"/>
      <c r="M75" s="47"/>
      <c r="N75" s="47"/>
      <c r="O75" s="47" t="s">
        <v>69</v>
      </c>
      <c r="P75" s="47"/>
      <c r="Q75" s="47"/>
      <c r="R75" s="47"/>
      <c r="S75" s="47"/>
      <c r="T75" s="47"/>
      <c r="U75" s="47"/>
      <c r="V75" s="47"/>
      <c r="W75" s="47"/>
      <c r="X75" s="47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33"/>
      <c r="BS75" s="33"/>
      <c r="BT75" s="33"/>
      <c r="BU75" s="33"/>
      <c r="BV75" s="33"/>
      <c r="BW75" s="33"/>
      <c r="BX75" s="33"/>
      <c r="BY75" s="33"/>
      <c r="BZ75" s="34"/>
    </row>
    <row r="76" spans="1:80" ht="38.25" customHeight="1" x14ac:dyDescent="0.2">
      <c r="A76" s="39">
        <v>0</v>
      </c>
      <c r="B76" s="39"/>
      <c r="C76" s="41" t="s">
        <v>104</v>
      </c>
      <c r="D76" s="42"/>
      <c r="E76" s="42"/>
      <c r="F76" s="42"/>
      <c r="G76" s="42"/>
      <c r="H76" s="42"/>
      <c r="I76" s="43"/>
      <c r="J76" s="44" t="s">
        <v>85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>
        <v>100</v>
      </c>
      <c r="Z76" s="45"/>
      <c r="AA76" s="45"/>
      <c r="AB76" s="45"/>
      <c r="AC76" s="45"/>
      <c r="AD76" s="45">
        <v>0</v>
      </c>
      <c r="AE76" s="45"/>
      <c r="AF76" s="45"/>
      <c r="AG76" s="45"/>
      <c r="AH76" s="45"/>
      <c r="AI76" s="45">
        <v>100</v>
      </c>
      <c r="AJ76" s="45"/>
      <c r="AK76" s="45"/>
      <c r="AL76" s="45"/>
      <c r="AM76" s="45"/>
      <c r="AN76" s="45">
        <v>100</v>
      </c>
      <c r="AO76" s="45"/>
      <c r="AP76" s="45"/>
      <c r="AQ76" s="45"/>
      <c r="AR76" s="45"/>
      <c r="AS76" s="45">
        <v>0</v>
      </c>
      <c r="AT76" s="45"/>
      <c r="AU76" s="45"/>
      <c r="AV76" s="45"/>
      <c r="AW76" s="45"/>
      <c r="AX76" s="38">
        <v>100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0</v>
      </c>
      <c r="BN76" s="38"/>
      <c r="BO76" s="38"/>
      <c r="BP76" s="38"/>
      <c r="BQ76" s="3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s="31" customFormat="1" ht="15.75" x14ac:dyDescent="0.2">
      <c r="A77" s="48">
        <v>0</v>
      </c>
      <c r="B77" s="48"/>
      <c r="C77" s="78" t="s">
        <v>84</v>
      </c>
      <c r="D77" s="64"/>
      <c r="E77" s="64"/>
      <c r="F77" s="64"/>
      <c r="G77" s="64"/>
      <c r="H77" s="64"/>
      <c r="I77" s="65"/>
      <c r="J77" s="47" t="s">
        <v>69</v>
      </c>
      <c r="K77" s="47"/>
      <c r="L77" s="47"/>
      <c r="M77" s="47"/>
      <c r="N77" s="47"/>
      <c r="O77" s="47" t="s">
        <v>69</v>
      </c>
      <c r="P77" s="47"/>
      <c r="Q77" s="47"/>
      <c r="R77" s="47"/>
      <c r="S77" s="47"/>
      <c r="T77" s="47"/>
      <c r="U77" s="47"/>
      <c r="V77" s="47"/>
      <c r="W77" s="47"/>
      <c r="X77" s="47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33"/>
      <c r="BS77" s="33"/>
      <c r="BT77" s="33"/>
      <c r="BU77" s="33"/>
      <c r="BV77" s="33"/>
      <c r="BW77" s="33"/>
      <c r="BX77" s="33"/>
      <c r="BY77" s="33"/>
      <c r="BZ77" s="34"/>
    </row>
    <row r="78" spans="1:80" ht="63.75" customHeight="1" x14ac:dyDescent="0.2">
      <c r="A78" s="39">
        <v>0</v>
      </c>
      <c r="B78" s="39"/>
      <c r="C78" s="41" t="s">
        <v>105</v>
      </c>
      <c r="D78" s="42"/>
      <c r="E78" s="42"/>
      <c r="F78" s="42"/>
      <c r="G78" s="42"/>
      <c r="H78" s="42"/>
      <c r="I78" s="43"/>
      <c r="J78" s="44" t="s">
        <v>85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>
        <v>100</v>
      </c>
      <c r="Z78" s="45"/>
      <c r="AA78" s="45"/>
      <c r="AB78" s="45"/>
      <c r="AC78" s="45"/>
      <c r="AD78" s="45">
        <v>0</v>
      </c>
      <c r="AE78" s="45"/>
      <c r="AF78" s="45"/>
      <c r="AG78" s="45"/>
      <c r="AH78" s="45"/>
      <c r="AI78" s="45">
        <v>100</v>
      </c>
      <c r="AJ78" s="45"/>
      <c r="AK78" s="45"/>
      <c r="AL78" s="45"/>
      <c r="AM78" s="45"/>
      <c r="AN78" s="45">
        <v>100</v>
      </c>
      <c r="AO78" s="45"/>
      <c r="AP78" s="45"/>
      <c r="AQ78" s="45"/>
      <c r="AR78" s="45"/>
      <c r="AS78" s="45">
        <v>0</v>
      </c>
      <c r="AT78" s="45"/>
      <c r="AU78" s="45"/>
      <c r="AV78" s="45"/>
      <c r="AW78" s="45"/>
      <c r="AX78" s="38">
        <v>100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0</v>
      </c>
      <c r="BI78" s="38"/>
      <c r="BJ78" s="38"/>
      <c r="BK78" s="38"/>
      <c r="BL78" s="38"/>
      <c r="BM78" s="38">
        <v>0</v>
      </c>
      <c r="BN78" s="38"/>
      <c r="BO78" s="38"/>
      <c r="BP78" s="38"/>
      <c r="BQ78" s="3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38.25" customHeight="1" x14ac:dyDescent="0.2">
      <c r="A79" s="39"/>
      <c r="B79" s="39"/>
      <c r="C79" s="35" t="s">
        <v>106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86</v>
      </c>
    </row>
    <row r="80" spans="1:80" ht="2.25" customHeight="1" x14ac:dyDescent="0.2"/>
    <row r="81" spans="1:64" ht="15.95" customHeight="1" x14ac:dyDescent="0.2">
      <c r="A81" s="52" t="s">
        <v>51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15.95" customHeight="1" x14ac:dyDescent="0.2">
      <c r="A82" s="77" t="s">
        <v>108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</row>
    <row r="83" spans="1:64" ht="0.75" customHeight="1" x14ac:dyDescent="0.2">
      <c r="A83" s="17"/>
      <c r="B83" s="17"/>
      <c r="C83" s="17"/>
      <c r="D83" s="17"/>
      <c r="E83" s="17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11.25" customHeight="1" x14ac:dyDescent="0.2">
      <c r="A84" s="30" t="s">
        <v>65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15.75" hidden="1" customHeight="1" x14ac:dyDescent="0.25">
      <c r="A85" s="29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20.25" customHeight="1" x14ac:dyDescent="0.2">
      <c r="A86" s="72" t="s">
        <v>75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3"/>
      <c r="AO86" s="3"/>
      <c r="AP86" s="75" t="s">
        <v>77</v>
      </c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</row>
    <row r="87" spans="1:64" x14ac:dyDescent="0.2">
      <c r="W87" s="71" t="s">
        <v>9</v>
      </c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4"/>
      <c r="AO87" s="4"/>
      <c r="AP87" s="71" t="s">
        <v>10</v>
      </c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</row>
    <row r="88" spans="1:64" ht="9" customHeight="1" x14ac:dyDescent="0.2"/>
    <row r="89" spans="1:64" hidden="1" x14ac:dyDescent="0.2"/>
    <row r="90" spans="1:64" ht="31.5" customHeight="1" x14ac:dyDescent="0.2">
      <c r="A90" s="72" t="s">
        <v>76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3"/>
      <c r="AO90" s="3"/>
      <c r="AP90" s="75" t="s">
        <v>78</v>
      </c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</row>
    <row r="91" spans="1:64" x14ac:dyDescent="0.2">
      <c r="W91" s="71" t="s">
        <v>9</v>
      </c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4"/>
      <c r="AO91" s="4"/>
      <c r="AP91" s="71" t="s">
        <v>10</v>
      </c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</row>
  </sheetData>
  <mergeCells count="43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BN43:BQ43"/>
    <mergeCell ref="A44:B44"/>
    <mergeCell ref="C44:Z44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N44:BQ44"/>
    <mergeCell ref="AQ57:AV57"/>
    <mergeCell ref="AW57:BA57"/>
    <mergeCell ref="BB57:BF57"/>
    <mergeCell ref="BI42:BM42"/>
    <mergeCell ref="BN42:BQ42"/>
    <mergeCell ref="A52:BL52"/>
    <mergeCell ref="A43:B43"/>
    <mergeCell ref="C43:Z43"/>
    <mergeCell ref="AA43:AE43"/>
    <mergeCell ref="AF43:AJ43"/>
    <mergeCell ref="A53:BL53"/>
    <mergeCell ref="A54:P55"/>
    <mergeCell ref="Q54:AF54"/>
    <mergeCell ref="AG54:AV54"/>
    <mergeCell ref="AW54:BL54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5:BL55"/>
    <mergeCell ref="AL65:AP65"/>
    <mergeCell ref="AQ65:AV65"/>
    <mergeCell ref="AW65:BA65"/>
    <mergeCell ref="BB65:BF65"/>
    <mergeCell ref="AL64:AP64"/>
    <mergeCell ref="AQ64:AV64"/>
    <mergeCell ref="AW64:BA64"/>
    <mergeCell ref="BG57:BL57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BG56:BL56"/>
    <mergeCell ref="A57:P57"/>
    <mergeCell ref="Q57:U57"/>
    <mergeCell ref="V57:Z57"/>
    <mergeCell ref="AA57:AF57"/>
    <mergeCell ref="AG57:AK57"/>
    <mergeCell ref="AL57:AP57"/>
    <mergeCell ref="AW61:BA61"/>
    <mergeCell ref="BB61:BF61"/>
    <mergeCell ref="AL62:AP62"/>
    <mergeCell ref="AQ62:AV62"/>
    <mergeCell ref="AW62:BA62"/>
    <mergeCell ref="BB62:BF62"/>
    <mergeCell ref="AL63:AP63"/>
    <mergeCell ref="AQ63:AV63"/>
    <mergeCell ref="AW63:BA63"/>
    <mergeCell ref="BB63:BF63"/>
    <mergeCell ref="AN71:AR71"/>
    <mergeCell ref="AS71:AW71"/>
    <mergeCell ref="AS70:AW70"/>
    <mergeCell ref="AX70:BB70"/>
    <mergeCell ref="BC70:BG70"/>
    <mergeCell ref="BH70:BL70"/>
    <mergeCell ref="BM70:BQ70"/>
    <mergeCell ref="AL59:AP59"/>
    <mergeCell ref="AQ59:AV59"/>
    <mergeCell ref="AW59:BA59"/>
    <mergeCell ref="BB59:BF59"/>
    <mergeCell ref="BG59:BL59"/>
    <mergeCell ref="AL60:AP60"/>
    <mergeCell ref="AQ60:AV60"/>
    <mergeCell ref="AW60:BA60"/>
    <mergeCell ref="BB60:BF60"/>
    <mergeCell ref="BG60:BL60"/>
    <mergeCell ref="BG61:BL61"/>
    <mergeCell ref="BG63:BL63"/>
    <mergeCell ref="BG62:BL62"/>
    <mergeCell ref="BG65:BL65"/>
    <mergeCell ref="BG64:BL64"/>
    <mergeCell ref="AL61:AP61"/>
    <mergeCell ref="AQ61:AV6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71:B71"/>
    <mergeCell ref="C71:I71"/>
    <mergeCell ref="J71:N71"/>
    <mergeCell ref="O71:X71"/>
    <mergeCell ref="Y71:AC71"/>
    <mergeCell ref="AD71:AH71"/>
    <mergeCell ref="AI71:AM71"/>
    <mergeCell ref="A81:BL81"/>
    <mergeCell ref="A82:BL82"/>
    <mergeCell ref="AD74:AH74"/>
    <mergeCell ref="AI74:AM74"/>
    <mergeCell ref="AN74:AR74"/>
    <mergeCell ref="AS74:AW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BM75:BQ75"/>
    <mergeCell ref="A76:B76"/>
    <mergeCell ref="BM76:BQ76"/>
    <mergeCell ref="A77:B77"/>
    <mergeCell ref="C77:I77"/>
    <mergeCell ref="J77:N77"/>
    <mergeCell ref="W91:AM91"/>
    <mergeCell ref="AP91:BH91"/>
    <mergeCell ref="A86:V86"/>
    <mergeCell ref="W86:AM86"/>
    <mergeCell ref="AP86:BH86"/>
    <mergeCell ref="W87:AM87"/>
    <mergeCell ref="AP87:BH87"/>
    <mergeCell ref="A90:V90"/>
    <mergeCell ref="W90:AM90"/>
    <mergeCell ref="AP90:BH90"/>
    <mergeCell ref="BN45:BQ45"/>
    <mergeCell ref="AA44:AE44"/>
    <mergeCell ref="AF44:AJ44"/>
    <mergeCell ref="AK44:AO44"/>
    <mergeCell ref="AP44:AT44"/>
    <mergeCell ref="AU44:AY44"/>
    <mergeCell ref="AZ44:BC44"/>
    <mergeCell ref="BD44:BH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48:B48"/>
    <mergeCell ref="C48:Z48"/>
    <mergeCell ref="AA48:AE48"/>
    <mergeCell ref="AF48:AJ48"/>
    <mergeCell ref="AK48:AO48"/>
    <mergeCell ref="AP48:AT48"/>
    <mergeCell ref="AU48:AY48"/>
    <mergeCell ref="BI43:BM43"/>
    <mergeCell ref="BI44:BM44"/>
    <mergeCell ref="AK43:AO43"/>
    <mergeCell ref="AP43:AT43"/>
    <mergeCell ref="AU43:AY43"/>
    <mergeCell ref="AZ43:BC43"/>
    <mergeCell ref="BD43:BH43"/>
    <mergeCell ref="AZ46:BC46"/>
    <mergeCell ref="BD46:BH46"/>
    <mergeCell ref="BI46:BM46"/>
    <mergeCell ref="AZ48:BC48"/>
    <mergeCell ref="BD48:BH48"/>
    <mergeCell ref="BI48:BM48"/>
    <mergeCell ref="BI45:BM45"/>
    <mergeCell ref="BN46:BQ46"/>
    <mergeCell ref="A47:B47"/>
    <mergeCell ref="C47:Z47"/>
    <mergeCell ref="AA47:AE47"/>
    <mergeCell ref="AF47:AJ47"/>
    <mergeCell ref="AK47:AO47"/>
    <mergeCell ref="AP47:AT47"/>
    <mergeCell ref="A46:B46"/>
    <mergeCell ref="C46:Z46"/>
    <mergeCell ref="AA46:AE46"/>
    <mergeCell ref="AF46:AJ46"/>
    <mergeCell ref="AK46:AO46"/>
    <mergeCell ref="AP46:AT46"/>
    <mergeCell ref="AU46:AY46"/>
    <mergeCell ref="BN48:BQ48"/>
    <mergeCell ref="AU47:AY47"/>
    <mergeCell ref="AZ47:BC47"/>
    <mergeCell ref="BD47:BH47"/>
    <mergeCell ref="BI47:BM47"/>
    <mergeCell ref="BN47:BQ47"/>
    <mergeCell ref="BI50:BM50"/>
    <mergeCell ref="BN50:BQ50"/>
    <mergeCell ref="AU49:AY49"/>
    <mergeCell ref="AZ49:BC49"/>
    <mergeCell ref="BD49:BH49"/>
    <mergeCell ref="BI49:BM49"/>
    <mergeCell ref="BN49:BQ49"/>
    <mergeCell ref="AU50:AY50"/>
    <mergeCell ref="AZ50:BC50"/>
    <mergeCell ref="BD50:BH50"/>
    <mergeCell ref="AP49:AT49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50:AT50"/>
    <mergeCell ref="BG58:BL58"/>
    <mergeCell ref="A58:P58"/>
    <mergeCell ref="Q58:U58"/>
    <mergeCell ref="V58:Z58"/>
    <mergeCell ref="AA58:AF58"/>
    <mergeCell ref="AG58:AK58"/>
    <mergeCell ref="AL58:AP58"/>
    <mergeCell ref="AQ58:AV58"/>
    <mergeCell ref="AW58:BA58"/>
    <mergeCell ref="BB58:BF58"/>
    <mergeCell ref="A59:P59"/>
    <mergeCell ref="Q59:U59"/>
    <mergeCell ref="V59:Z59"/>
    <mergeCell ref="AA59:AF59"/>
    <mergeCell ref="AG59:AK59"/>
    <mergeCell ref="Q60:U60"/>
    <mergeCell ref="V60:Z60"/>
    <mergeCell ref="AA60:AF60"/>
    <mergeCell ref="AG60:AK60"/>
    <mergeCell ref="A60:P60"/>
    <mergeCell ref="A62:P62"/>
    <mergeCell ref="Q62:U62"/>
    <mergeCell ref="V62:Z62"/>
    <mergeCell ref="AA62:AF62"/>
    <mergeCell ref="AG62:AK62"/>
    <mergeCell ref="A61:P61"/>
    <mergeCell ref="Q61:U61"/>
    <mergeCell ref="V61:Z61"/>
    <mergeCell ref="AA61:AF61"/>
    <mergeCell ref="AG61:AK61"/>
    <mergeCell ref="A63:P63"/>
    <mergeCell ref="Q63:U63"/>
    <mergeCell ref="V63:Z63"/>
    <mergeCell ref="AA63:AF63"/>
    <mergeCell ref="AG63:AK63"/>
    <mergeCell ref="A65:P65"/>
    <mergeCell ref="Q65:U65"/>
    <mergeCell ref="V65:Z65"/>
    <mergeCell ref="AA65:AF65"/>
    <mergeCell ref="AG65:AK65"/>
    <mergeCell ref="BB64:BF64"/>
    <mergeCell ref="A64:P64"/>
    <mergeCell ref="Q64:U64"/>
    <mergeCell ref="V64:Z64"/>
    <mergeCell ref="AA64:AF64"/>
    <mergeCell ref="AG64:AK64"/>
    <mergeCell ref="AX74:BB74"/>
    <mergeCell ref="BC74:BG74"/>
    <mergeCell ref="BH74:BL74"/>
    <mergeCell ref="AX73:BB73"/>
    <mergeCell ref="BC73:BG73"/>
    <mergeCell ref="BH73:BL73"/>
    <mergeCell ref="A67:BQ67"/>
    <mergeCell ref="A69:B70"/>
    <mergeCell ref="C69:I70"/>
    <mergeCell ref="J69:N70"/>
    <mergeCell ref="O69:X70"/>
    <mergeCell ref="Y69:AM69"/>
    <mergeCell ref="AN69:BB69"/>
    <mergeCell ref="BC69:BQ69"/>
    <mergeCell ref="Y70:AC70"/>
    <mergeCell ref="AD70:AH70"/>
    <mergeCell ref="AI70:AM70"/>
    <mergeCell ref="AN70:AR70"/>
    <mergeCell ref="BM73:BQ73"/>
    <mergeCell ref="A73:B73"/>
    <mergeCell ref="AX75:BB75"/>
    <mergeCell ref="BC75:BG75"/>
    <mergeCell ref="BH75:BL75"/>
    <mergeCell ref="AX76:BB76"/>
    <mergeCell ref="BC76:BG76"/>
    <mergeCell ref="BH76:BL76"/>
    <mergeCell ref="AN76:AR76"/>
    <mergeCell ref="AS76:AW76"/>
    <mergeCell ref="AI75:AM75"/>
    <mergeCell ref="AN75:AR75"/>
    <mergeCell ref="AS75:AW75"/>
    <mergeCell ref="AN73:AR73"/>
    <mergeCell ref="AS73:AW73"/>
    <mergeCell ref="AD77:AH77"/>
    <mergeCell ref="C76:I76"/>
    <mergeCell ref="J76:N76"/>
    <mergeCell ref="O76:X76"/>
    <mergeCell ref="Y76:AC76"/>
    <mergeCell ref="AD76:AH76"/>
    <mergeCell ref="AI76:AM76"/>
    <mergeCell ref="C73:I73"/>
    <mergeCell ref="J73:N73"/>
    <mergeCell ref="O73:X73"/>
    <mergeCell ref="Y73:AC73"/>
    <mergeCell ref="AD73:AH73"/>
    <mergeCell ref="AI73:AM73"/>
    <mergeCell ref="C79:BQ79"/>
    <mergeCell ref="AX78:BB78"/>
    <mergeCell ref="BC78:BG78"/>
    <mergeCell ref="BH78:BL78"/>
    <mergeCell ref="BM78:BQ78"/>
    <mergeCell ref="A79:B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O77:X77"/>
    <mergeCell ref="Y77:AC77"/>
  </mergeCells>
  <conditionalFormatting sqref="C73">
    <cfRule type="cellIs" dxfId="13" priority="15" stopIfTrue="1" operator="equal">
      <formula>$C72</formula>
    </cfRule>
  </conditionalFormatting>
  <conditionalFormatting sqref="A73:B73">
    <cfRule type="cellIs" dxfId="12" priority="16" stopIfTrue="1" operator="equal">
      <formula>0</formula>
    </cfRule>
  </conditionalFormatting>
  <conditionalFormatting sqref="C74">
    <cfRule type="cellIs" dxfId="11" priority="13" stopIfTrue="1" operator="equal">
      <formula>$C73</formula>
    </cfRule>
  </conditionalFormatting>
  <conditionalFormatting sqref="A74:B74">
    <cfRule type="cellIs" dxfId="10" priority="14" stopIfTrue="1" operator="equal">
      <formula>0</formula>
    </cfRule>
  </conditionalFormatting>
  <conditionalFormatting sqref="C75">
    <cfRule type="cellIs" dxfId="9" priority="11" stopIfTrue="1" operator="equal">
      <formula>$C74</formula>
    </cfRule>
  </conditionalFormatting>
  <conditionalFormatting sqref="A75:B75">
    <cfRule type="cellIs" dxfId="8" priority="12" stopIfTrue="1" operator="equal">
      <formula>0</formula>
    </cfRule>
  </conditionalFormatting>
  <conditionalFormatting sqref="C76">
    <cfRule type="cellIs" dxfId="7" priority="9" stopIfTrue="1" operator="equal">
      <formula>$C75</formula>
    </cfRule>
  </conditionalFormatting>
  <conditionalFormatting sqref="A76:B76">
    <cfRule type="cellIs" dxfId="6" priority="10" stopIfTrue="1" operator="equal">
      <formula>0</formula>
    </cfRule>
  </conditionalFormatting>
  <conditionalFormatting sqref="C77">
    <cfRule type="cellIs" dxfId="5" priority="7" stopIfTrue="1" operator="equal">
      <formula>$C76</formula>
    </cfRule>
  </conditionalFormatting>
  <conditionalFormatting sqref="A77:B77">
    <cfRule type="cellIs" dxfId="4" priority="8" stopIfTrue="1" operator="equal">
      <formula>0</formula>
    </cfRule>
  </conditionalFormatting>
  <conditionalFormatting sqref="C78">
    <cfRule type="cellIs" dxfId="3" priority="5" stopIfTrue="1" operator="equal">
      <formula>$C77</formula>
    </cfRule>
  </conditionalFormatting>
  <conditionalFormatting sqref="A78:B78">
    <cfRule type="cellIs" dxfId="2" priority="6" stopIfTrue="1" operator="equal">
      <formula>0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2023-03-14T14:23:53Z</dcterms:modified>
</cp:coreProperties>
</file>